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460"/>
  </bookViews>
  <sheets>
    <sheet name="контейнеры" sheetId="1" r:id="rId1"/>
  </sheets>
  <definedNames>
    <definedName name="_xlnm._FilterDatabase" localSheetId="0" hidden="1">контейнеры!$I$1:$I$101</definedName>
  </definedNames>
  <calcPr calcId="1257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2" i="1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</calcChain>
</file>

<file path=xl/sharedStrings.xml><?xml version="1.0" encoding="utf-8"?>
<sst xmlns="http://schemas.openxmlformats.org/spreadsheetml/2006/main" count="468" uniqueCount="203">
  <si>
    <t>№</t>
  </si>
  <si>
    <t>Данные о нахождении мест (площадок) накопления твердых коммунальных отходов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</si>
  <si>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</si>
  <si>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</si>
  <si>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</si>
  <si>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Наименование муниципального района</t>
  </si>
  <si>
    <t>Наименование сельского поселения</t>
  </si>
  <si>
    <t>Адрес контейнерной площадки</t>
  </si>
  <si>
    <t>Географические координаты контейнерной площадки</t>
  </si>
  <si>
    <t>Используемое покрытие</t>
  </si>
  <si>
    <t>Количество размещенных контейнеров</t>
  </si>
  <si>
    <t>Количество размещенных бункеров</t>
  </si>
  <si>
    <t>Наличие раздельного накопления (да / нет)</t>
  </si>
  <si>
    <t>Количество размещенных контейнеров под раздельное накопление</t>
  </si>
  <si>
    <t>Для юридическиих лиц</t>
  </si>
  <si>
    <t>для индивидуальных предпринимателей</t>
  </si>
  <si>
    <t>содержит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</t>
  </si>
  <si>
    <t>широта</t>
  </si>
  <si>
    <t>долгота</t>
  </si>
  <si>
    <t>штук</t>
  </si>
  <si>
    <t xml:space="preserve">полное наименование </t>
  </si>
  <si>
    <t>фактический адрес</t>
  </si>
  <si>
    <t>фамилия, имя, отчество,</t>
  </si>
  <si>
    <t>адрес регистрации по месту жительства</t>
  </si>
  <si>
    <t>Планируемые к размещению контейнеры (в том числе с учетом предложения регионального оператора)</t>
  </si>
  <si>
    <t>Планируемые к размещению бункеры (в том числе с учетом предложения регионального оператора)</t>
  </si>
  <si>
    <t>Планируемые к размещению контейнеры под раздельное накопление (в том числе с учетом предложения регионального оператора)</t>
  </si>
  <si>
    <t>г.Менделеевск</t>
  </si>
  <si>
    <t>г. Менделеевск ул. Химиков д.1</t>
  </si>
  <si>
    <t xml:space="preserve">55.88619 </t>
  </si>
  <si>
    <t>52.31054</t>
  </si>
  <si>
    <t>водонепроницаемое (бетон)</t>
  </si>
  <si>
    <t>г. Менделеевск ул. Химиков д.5</t>
  </si>
  <si>
    <t>г. Менделеевск ул. Химиков д.11</t>
  </si>
  <si>
    <t xml:space="preserve">55.88329 </t>
  </si>
  <si>
    <t>г. Менделеевск ул. Г.Тукая д. 6</t>
  </si>
  <si>
    <t>55.88081</t>
  </si>
  <si>
    <t>52.30426</t>
  </si>
  <si>
    <t>55.87937</t>
  </si>
  <si>
    <t>52.30154</t>
  </si>
  <si>
    <t xml:space="preserve">Г.Менделеевск
Ул.Тукая д 10
</t>
  </si>
  <si>
    <t xml:space="preserve">г. Менделеевск ул. Г.Тукая д. 12 </t>
  </si>
  <si>
    <t>55.87807</t>
  </si>
  <si>
    <t>52.29856</t>
  </si>
  <si>
    <t>г. Менделеевск ул. Татарстана д. 17</t>
  </si>
  <si>
    <t>55.87901</t>
  </si>
  <si>
    <t>52.29719</t>
  </si>
  <si>
    <t>г. Менделеевск ул. Татарстана д.5</t>
  </si>
  <si>
    <t>г. Менделеевск ул. Татарстана д.2</t>
  </si>
  <si>
    <t>55.88119</t>
  </si>
  <si>
    <t>52.30091</t>
  </si>
  <si>
    <t>г. Менделеевск ул. Бурмистрова, д.6</t>
  </si>
  <si>
    <t>г. Менделеевск ул. Бурмистрова, д.11</t>
  </si>
  <si>
    <t>55.89033</t>
  </si>
  <si>
    <t>52.31057</t>
  </si>
  <si>
    <t>Г.Менделеевск ул Чоловского д.2</t>
  </si>
  <si>
    <t>55.89071</t>
  </si>
  <si>
    <t>52.30602</t>
  </si>
  <si>
    <t>Г.Менделеевск ул Чоловского д.1</t>
  </si>
  <si>
    <t>Г.Менделеевск ул Чоловского д.12</t>
  </si>
  <si>
    <t>55.88283</t>
  </si>
  <si>
    <t>52.30383</t>
  </si>
  <si>
    <t>55.88554</t>
  </si>
  <si>
    <t>52.30562</t>
  </si>
  <si>
    <t>Г.Менделеевск ул.Юбилейная д.9</t>
  </si>
  <si>
    <t>55.88885</t>
  </si>
  <si>
    <t>52.30593</t>
  </si>
  <si>
    <t>Г.Менделеевск ул.Бурмистрова д.19</t>
  </si>
  <si>
    <t>55.88925</t>
  </si>
  <si>
    <t>52.3091</t>
  </si>
  <si>
    <t>Г.Менделеевск ул.Пушкина д.2</t>
  </si>
  <si>
    <t>55.89165</t>
  </si>
  <si>
    <t>Г.Менделеевск ул.Ушковых д.5</t>
  </si>
  <si>
    <t>Г.Менделеевск ул.Ушковых д.11</t>
  </si>
  <si>
    <t>55.88877</t>
  </si>
  <si>
    <t>52.31147</t>
  </si>
  <si>
    <t xml:space="preserve">Г.Менделеевск 
Ул.Профсоюзная д 5
</t>
  </si>
  <si>
    <t>55.88745</t>
  </si>
  <si>
    <t>52.31226</t>
  </si>
  <si>
    <t xml:space="preserve">Г.Менделеевск 
Ул.Профсоюзная д 2
</t>
  </si>
  <si>
    <t>55.88939</t>
  </si>
  <si>
    <t>52.31422</t>
  </si>
  <si>
    <t xml:space="preserve">Г.Менделеевск 
Ул.Трудовая д 9
</t>
  </si>
  <si>
    <t>55.89465</t>
  </si>
  <si>
    <t>52.30329</t>
  </si>
  <si>
    <t xml:space="preserve">Г.Менделеевск 
Ул.Трудовая д 8
</t>
  </si>
  <si>
    <t>55.89676</t>
  </si>
  <si>
    <t>52.30435</t>
  </si>
  <si>
    <t xml:space="preserve">Г.Менделеевск 
Ул.Трудовая д 1
</t>
  </si>
  <si>
    <t>55.89715</t>
  </si>
  <si>
    <t>52.30741</t>
  </si>
  <si>
    <t xml:space="preserve">Г.Менделеевск 
Ул.Трудовая д 2
</t>
  </si>
  <si>
    <t>55.89755</t>
  </si>
  <si>
    <t>52.30595</t>
  </si>
  <si>
    <t>Г.Менделеевск
Ул. Фомина, д.8</t>
  </si>
  <si>
    <t>55.89716</t>
  </si>
  <si>
    <t>52.30964</t>
  </si>
  <si>
    <t>Г.Менделеевск
Ул. Фомина, д.15</t>
  </si>
  <si>
    <t>55.89475</t>
  </si>
  <si>
    <t>52.3164</t>
  </si>
  <si>
    <t>Г.Менделеевск
Ул. Фомина, д.17</t>
  </si>
  <si>
    <t>55.89441</t>
  </si>
  <si>
    <t>52.31794</t>
  </si>
  <si>
    <t>Г.Менделеевск
Ул. Фомина, д.21</t>
  </si>
  <si>
    <t>55.89338</t>
  </si>
  <si>
    <t>52.31989</t>
  </si>
  <si>
    <t xml:space="preserve">Г.Менделеевск
Ул.Пионерская д 4
</t>
  </si>
  <si>
    <t>55.89543</t>
  </si>
  <si>
    <t>52.32007</t>
  </si>
  <si>
    <t xml:space="preserve">Г.Менделеевск
Ул. Зеленая д 10
</t>
  </si>
  <si>
    <t>55.89329</t>
  </si>
  <si>
    <t>52.31263</t>
  </si>
  <si>
    <t xml:space="preserve">Г.Менделеевск
Ул.Менделеева 2
</t>
  </si>
  <si>
    <t>55.89322</t>
  </si>
  <si>
    <t>52.31286</t>
  </si>
  <si>
    <t xml:space="preserve">Г.Менделеевск
Ул.Фомина д 18
</t>
  </si>
  <si>
    <t>55.89351</t>
  </si>
  <si>
    <t>52.31516</t>
  </si>
  <si>
    <t xml:space="preserve">Г.Менделеевск
Ул.Фомина 24
</t>
  </si>
  <si>
    <t>55.89249</t>
  </si>
  <si>
    <t>52.31694</t>
  </si>
  <si>
    <t>55.90321</t>
  </si>
  <si>
    <t>52.29207</t>
  </si>
  <si>
    <t xml:space="preserve">Г.Менделеевск
Гунина д 5
</t>
  </si>
  <si>
    <t xml:space="preserve">Г.Менделеевск
Октябрьская д 8
</t>
  </si>
  <si>
    <t>55.89442</t>
  </si>
  <si>
    <t>52.31018</t>
  </si>
  <si>
    <t xml:space="preserve">Г.Менделеевск
Ул.Северная д 6
</t>
  </si>
  <si>
    <t>55.89373</t>
  </si>
  <si>
    <t>52.30395</t>
  </si>
  <si>
    <t xml:space="preserve">Г.Менделеевск
Ул.Советская д 4а
</t>
  </si>
  <si>
    <t>55.89362</t>
  </si>
  <si>
    <t>52.3078</t>
  </si>
  <si>
    <t xml:space="preserve">Г.Менделеевск
Ул.Октябрьская д 1
</t>
  </si>
  <si>
    <t>55.89477</t>
  </si>
  <si>
    <t>52.31288</t>
  </si>
  <si>
    <t xml:space="preserve">Исполнительный комитет Менднлеевского муниципального района  </t>
  </si>
  <si>
    <t>ИНН 1627005391      КПП 162701001</t>
  </si>
  <si>
    <t>423650, Республика Татарстан, Менделеевский район, город Менделеевск, ул. Фомина, д.19</t>
  </si>
  <si>
    <t>Химиков д.1, Юбилейная д.4, Химиков д.2</t>
  </si>
  <si>
    <t>Химиков д.5, , Химиков д.3</t>
  </si>
  <si>
    <t>Химиков д.11, Химиков д.9, Химиков д.8, Химиков д.7</t>
  </si>
  <si>
    <t>Ул.Тукая д 6</t>
  </si>
  <si>
    <t>Ул.Тукая д 10</t>
  </si>
  <si>
    <t>Ул.Тукая д 12
Ул.Тукая д 14
Ул.Тукая д.16</t>
  </si>
  <si>
    <t>Ул.Татарстана 17, Тукая д.14, Татарстана д.6</t>
  </si>
  <si>
    <t>Ул. Татарстана д.5, д.4, д.5а</t>
  </si>
  <si>
    <t>Ул.Татарстана д.2, д.3</t>
  </si>
  <si>
    <t>Ул.Чоловского д.1, д.3,</t>
  </si>
  <si>
    <t>Ул. Чоловского д.2.Пушкина д.3, д.5б,</t>
  </si>
  <si>
    <t>Ул.Чоловского д.12, д.14, Химиков 10, Химиков д.11</t>
  </si>
  <si>
    <t>Юбилейная д.9, д.7, Бурмистрова д.8, Чоловского д.4</t>
  </si>
  <si>
    <t>Г.Менделеевск ул Чоловского д.8</t>
  </si>
  <si>
    <t>Ул.Профсоюзная д.5, Юбилейная д.7, ушковых д.8</t>
  </si>
  <si>
    <t xml:space="preserve">Ул.Трудовая д.9, ул.Дружбы д.10, д.9 д.6а д.6 д.8 д.4 д.2 </t>
  </si>
  <si>
    <t>Ул.Трудовая д.8, Частный сектор   ул.Луговая (полностью)</t>
  </si>
  <si>
    <t>Ул.Трудовая д.2, д.4, Частный сектор   ул.Луговая (полностью)</t>
  </si>
  <si>
    <t>Ул.Фомина д.8, Частный сектор   ул.Фомина(полностью)</t>
  </si>
  <si>
    <t>Фомина д.17,</t>
  </si>
  <si>
    <t>Фомина д.21</t>
  </si>
  <si>
    <t>Ул.Пионерская д.4</t>
  </si>
  <si>
    <t>Ул.Зеленая д.10, Частный сектор   ул.Гагарина (полностью)</t>
  </si>
  <si>
    <t>Менделеева д.2,, ул Зеленая д. 12</t>
  </si>
  <si>
    <t>Частный сектор   ул.Зеленая (полностью)</t>
  </si>
  <si>
    <t>Ул.Гунина д.5, Частный сектор   ул.Гунина(полностью)</t>
  </si>
  <si>
    <t>Частный сектор   ул.Мира (полностью)</t>
  </si>
  <si>
    <t xml:space="preserve">Ул.Октябрьская д.1,д.2,д.3
Ул.Школьный переулок д.1
</t>
  </si>
  <si>
    <t>г. Менделеевск ул. Юбилейная, д.14</t>
  </si>
  <si>
    <t>55.888296424797794</t>
  </si>
  <si>
    <t>52.30559299776716</t>
  </si>
  <si>
    <t>ИП Готин Ленар Юнэсович</t>
  </si>
  <si>
    <t>г. Менделеевск, ул. Пионерская, д. 3А, офис 1</t>
  </si>
  <si>
    <t>г. Менделеевск ул. Юбилейная, д.16</t>
  </si>
  <si>
    <t>г. Менделеевск, ул. Пионерская, д. 3А, офис 2</t>
  </si>
  <si>
    <t>г. Менделеевск ул. Чоловского, д.6</t>
  </si>
  <si>
    <t>55.88727871738188</t>
  </si>
  <si>
    <t>52.306503851318915</t>
  </si>
  <si>
    <t>АО "РПО "ТАТКОММУНЭНЕРГО"</t>
  </si>
  <si>
    <t>1660093204/168601001</t>
  </si>
  <si>
    <t>г Менделеевск, ул Советская, д 1А</t>
  </si>
  <si>
    <t>г. Менделеевск ул. Химиков 1В</t>
  </si>
  <si>
    <t>55.88570630150064</t>
  </si>
  <si>
    <t>52.3121926238103</t>
  </si>
  <si>
    <t>ИП Алиев Джошгун Сулейман Оглы</t>
  </si>
  <si>
    <t>Приложение 4.1.29</t>
  </si>
  <si>
    <t xml:space="preserve">Данные мест (площадок) накопления ТКО Менделеевского района </t>
  </si>
  <si>
    <t>ОГРН</t>
  </si>
  <si>
    <t>Менделеевский муниципальный район</t>
  </si>
  <si>
    <t>их объем м3</t>
  </si>
  <si>
    <t>Площадь места накопления м2</t>
  </si>
  <si>
    <t>Ул.бурмистрова д.4, Ул.бурмистровад.6, Ул.бурмистрова д.2, Ул.бурмистровад.1</t>
  </si>
  <si>
    <t xml:space="preserve">Ул.бурмистрова 11, д.9, Ул.бурмистрова  д15, ул.Советская д.14 </t>
  </si>
  <si>
    <t>Чоловского д.8, Чоловского д.10., Чоловского д.10а,Чоловского  д.8а.</t>
  </si>
  <si>
    <t>Ул Бурмистрова д.19, Юбилейная д.5,  Юбилейная д.3</t>
  </si>
  <si>
    <t>Ул.Пушкина д.2,Ул.Пушкина  д.4, Ул.Пушкина д.3</t>
  </si>
  <si>
    <t>Ул Ушковых д.5, Ул Ушковыхд.3, Ул Ушковыхд.7  Ул Ушковых д.1 Советская д.24  Советская д.22  Советская д.20   Советскаяд.18 Бурмистрова д.7</t>
  </si>
  <si>
    <t>Ул.Ушковых д.11,  Ул.Ушковых д.13,  Ул.Ушковых д.7, Ул.Ушковых  д.9,</t>
  </si>
  <si>
    <t>Ул. Профсоюзная д.2, Ул. Профсоюзнаяд.3, Ул. Профсоюзная д.4, Ушковых д.6,   Ушковых д.4</t>
  </si>
  <si>
    <t>Ул.Трудовая д.1,Ул.Трудовая д.6, ч/с Трудовая</t>
  </si>
  <si>
    <t xml:space="preserve">Фомина д.15,Фомина д.15 а, Фомина 15б, фомина д.13, </t>
  </si>
  <si>
    <t>Ул.Фомина д.18, Фомина д.20 Фомина д.22 Частный сектор   ул.Зеленая(полностью)</t>
  </si>
  <si>
    <t>Ул.Октябрьская д.8, Ул.Октябрьская д.6, Ул.Октябрьская д.10, Частный сектор   ул.Гагарина(полностью)</t>
  </si>
  <si>
    <t>Ул.Северная д.6, ул.Северная д.2, Северная  д.4,Северная  д.3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</si>
</sst>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rgb="FF000000"/>
      <name val="Calibri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 shrinkToFit="1"/>
    </xf>
    <xf numFmtId="164" fontId="1" fillId="0" borderId="8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 shrinkToFit="1"/>
    </xf>
    <xf numFmtId="2" fontId="1" fillId="0" borderId="8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01"/>
  <sheetViews>
    <sheetView tabSelected="1" zoomScale="70" zoomScaleNormal="70" workbookViewId="0">
      <pane ySplit="6" topLeftCell="A7" activePane="bottomLeft" state="frozen"/>
      <selection pane="bottomLeft" activeCell="I50" sqref="I50"/>
    </sheetView>
  </sheetViews>
  <sheetFormatPr defaultColWidth="14.42578125" defaultRowHeight="15" customHeight="1"/>
  <cols>
    <col min="1" max="1" width="8.7109375" style="12" customWidth="1"/>
    <col min="2" max="2" width="24.7109375" style="12" customWidth="1"/>
    <col min="3" max="3" width="22.28515625" style="12" customWidth="1"/>
    <col min="4" max="4" width="22" style="12" customWidth="1"/>
    <col min="5" max="5" width="20.5703125" style="12" customWidth="1"/>
    <col min="6" max="6" width="16.5703125" style="12" customWidth="1"/>
    <col min="7" max="7" width="23.85546875" style="12" customWidth="1"/>
    <col min="8" max="8" width="21.140625" style="12" customWidth="1"/>
    <col min="9" max="9" width="14" style="12" customWidth="1"/>
    <col min="10" max="10" width="13.42578125" style="12" customWidth="1"/>
    <col min="11" max="11" width="16.5703125" style="12" customWidth="1"/>
    <col min="12" max="12" width="14.140625" style="12" customWidth="1"/>
    <col min="13" max="13" width="14.5703125" style="12" customWidth="1"/>
    <col min="14" max="14" width="16.42578125" style="12" customWidth="1"/>
    <col min="15" max="15" width="15.7109375" style="12" customWidth="1"/>
    <col min="16" max="16" width="17" style="12" customWidth="1"/>
    <col min="17" max="17" width="22.140625" style="12" customWidth="1"/>
    <col min="18" max="18" width="17.140625" style="12" customWidth="1"/>
    <col min="19" max="19" width="15.85546875" style="12" customWidth="1"/>
    <col min="20" max="20" width="14.28515625" style="12" customWidth="1"/>
    <col min="21" max="21" width="14.85546875" style="12" customWidth="1"/>
    <col min="22" max="22" width="23.7109375" style="12" customWidth="1"/>
    <col min="23" max="23" width="20.42578125" style="12" customWidth="1"/>
    <col min="24" max="24" width="18.42578125" style="12" customWidth="1"/>
    <col min="25" max="25" width="17.140625" style="12" customWidth="1"/>
    <col min="26" max="26" width="20.7109375" style="12" customWidth="1"/>
    <col min="27" max="27" width="20.28515625" style="12" customWidth="1"/>
    <col min="28" max="28" width="60.140625" style="12" customWidth="1"/>
    <col min="29" max="33" width="8.7109375" style="12" customWidth="1"/>
    <col min="34" max="16384" width="14.42578125" style="12"/>
  </cols>
  <sheetData>
    <row r="1" spans="1:33" ht="15" customHeight="1">
      <c r="B1" s="12" t="s">
        <v>184</v>
      </c>
    </row>
    <row r="2" spans="1:33" ht="15.75">
      <c r="C2" s="13" t="s">
        <v>185</v>
      </c>
      <c r="D2" s="13"/>
      <c r="E2" s="13"/>
      <c r="F2" s="13"/>
    </row>
    <row r="4" spans="1:33" ht="51" customHeight="1">
      <c r="A4" s="1" t="s">
        <v>0</v>
      </c>
      <c r="B4" s="2" t="s">
        <v>1</v>
      </c>
      <c r="C4" s="3"/>
      <c r="D4" s="3"/>
      <c r="E4" s="3"/>
      <c r="F4" s="4"/>
      <c r="G4" s="2" t="s">
        <v>2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4"/>
      <c r="V4" s="5" t="s">
        <v>3</v>
      </c>
      <c r="W4" s="3"/>
      <c r="X4" s="3"/>
      <c r="Y4" s="3"/>
      <c r="Z4" s="3"/>
      <c r="AA4" s="3"/>
      <c r="AB4" s="6" t="s">
        <v>4</v>
      </c>
    </row>
    <row r="5" spans="1:33" ht="51" customHeight="1">
      <c r="A5" s="7"/>
      <c r="B5" s="8" t="s">
        <v>5</v>
      </c>
      <c r="C5" s="8" t="s">
        <v>6</v>
      </c>
      <c r="D5" s="8" t="s">
        <v>7</v>
      </c>
      <c r="E5" s="2" t="s">
        <v>8</v>
      </c>
      <c r="F5" s="4"/>
      <c r="G5" s="8" t="s">
        <v>9</v>
      </c>
      <c r="H5" s="8" t="s">
        <v>189</v>
      </c>
      <c r="I5" s="2" t="s">
        <v>10</v>
      </c>
      <c r="J5" s="4"/>
      <c r="K5" s="2" t="s">
        <v>24</v>
      </c>
      <c r="L5" s="4"/>
      <c r="M5" s="2" t="s">
        <v>11</v>
      </c>
      <c r="N5" s="4"/>
      <c r="O5" s="2" t="s">
        <v>25</v>
      </c>
      <c r="P5" s="4"/>
      <c r="Q5" s="9" t="s">
        <v>12</v>
      </c>
      <c r="R5" s="2" t="s">
        <v>13</v>
      </c>
      <c r="S5" s="4"/>
      <c r="T5" s="2" t="s">
        <v>26</v>
      </c>
      <c r="U5" s="4"/>
      <c r="V5" s="2" t="s">
        <v>14</v>
      </c>
      <c r="W5" s="3"/>
      <c r="X5" s="4"/>
      <c r="Y5" s="2" t="s">
        <v>15</v>
      </c>
      <c r="Z5" s="3"/>
      <c r="AA5" s="4"/>
      <c r="AB5" s="8" t="s">
        <v>16</v>
      </c>
      <c r="AC5" s="14"/>
      <c r="AD5" s="14"/>
      <c r="AE5" s="14"/>
      <c r="AF5" s="14"/>
      <c r="AG5" s="14"/>
    </row>
    <row r="6" spans="1:33" ht="51" customHeight="1">
      <c r="A6" s="10"/>
      <c r="B6" s="10"/>
      <c r="C6" s="10"/>
      <c r="D6" s="10"/>
      <c r="E6" s="6" t="s">
        <v>17</v>
      </c>
      <c r="F6" s="6" t="s">
        <v>18</v>
      </c>
      <c r="G6" s="10"/>
      <c r="H6" s="10"/>
      <c r="I6" s="6" t="s">
        <v>19</v>
      </c>
      <c r="J6" s="6" t="s">
        <v>188</v>
      </c>
      <c r="K6" s="6" t="s">
        <v>19</v>
      </c>
      <c r="L6" s="6" t="s">
        <v>188</v>
      </c>
      <c r="M6" s="6" t="s">
        <v>19</v>
      </c>
      <c r="N6" s="6" t="s">
        <v>188</v>
      </c>
      <c r="O6" s="6" t="s">
        <v>19</v>
      </c>
      <c r="P6" s="6" t="s">
        <v>188</v>
      </c>
      <c r="Q6" s="10"/>
      <c r="R6" s="6" t="s">
        <v>19</v>
      </c>
      <c r="S6" s="6" t="s">
        <v>188</v>
      </c>
      <c r="T6" s="6" t="s">
        <v>19</v>
      </c>
      <c r="U6" s="6" t="s">
        <v>188</v>
      </c>
      <c r="V6" s="6" t="s">
        <v>20</v>
      </c>
      <c r="W6" s="6" t="s">
        <v>186</v>
      </c>
      <c r="X6" s="6" t="s">
        <v>21</v>
      </c>
      <c r="Y6" s="6" t="s">
        <v>22</v>
      </c>
      <c r="Z6" s="6" t="s">
        <v>186</v>
      </c>
      <c r="AA6" s="6" t="s">
        <v>23</v>
      </c>
      <c r="AB6" s="10"/>
      <c r="AC6" s="14"/>
      <c r="AD6" s="14"/>
      <c r="AE6" s="14"/>
      <c r="AF6" s="14"/>
      <c r="AG6" s="14"/>
    </row>
    <row r="7" spans="1:33" ht="15.75">
      <c r="A7" s="15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5">
        <v>10</v>
      </c>
      <c r="K7" s="15">
        <v>11</v>
      </c>
      <c r="L7" s="15">
        <v>12</v>
      </c>
      <c r="M7" s="15">
        <v>13</v>
      </c>
      <c r="N7" s="15">
        <v>14</v>
      </c>
      <c r="O7" s="15">
        <v>15</v>
      </c>
      <c r="P7" s="15">
        <v>16</v>
      </c>
      <c r="Q7" s="15">
        <v>17</v>
      </c>
      <c r="R7" s="15">
        <v>18</v>
      </c>
      <c r="S7" s="15">
        <v>19</v>
      </c>
      <c r="T7" s="15">
        <v>20</v>
      </c>
      <c r="U7" s="15">
        <v>21</v>
      </c>
      <c r="V7" s="15">
        <v>22</v>
      </c>
      <c r="W7" s="15">
        <v>23</v>
      </c>
      <c r="X7" s="15">
        <v>24</v>
      </c>
      <c r="Y7" s="15">
        <v>25</v>
      </c>
      <c r="Z7" s="15">
        <v>26</v>
      </c>
      <c r="AA7" s="15">
        <v>27</v>
      </c>
      <c r="AB7" s="15">
        <v>28</v>
      </c>
      <c r="AC7" s="14"/>
      <c r="AD7" s="14"/>
      <c r="AE7" s="14"/>
      <c r="AF7" s="14"/>
      <c r="AG7" s="14"/>
    </row>
    <row r="8" spans="1:33" ht="110.25">
      <c r="A8" s="11">
        <v>1</v>
      </c>
      <c r="B8" s="11" t="s">
        <v>187</v>
      </c>
      <c r="C8" s="11" t="s">
        <v>27</v>
      </c>
      <c r="D8" s="11" t="s">
        <v>28</v>
      </c>
      <c r="E8" s="11" t="s">
        <v>29</v>
      </c>
      <c r="F8" s="11" t="s">
        <v>30</v>
      </c>
      <c r="G8" s="11" t="s">
        <v>31</v>
      </c>
      <c r="H8" s="16">
        <v>16</v>
      </c>
      <c r="I8" s="11">
        <v>4</v>
      </c>
      <c r="J8" s="17">
        <v>1.1000000000000001</v>
      </c>
      <c r="K8" s="11">
        <v>0</v>
      </c>
      <c r="L8" s="11"/>
      <c r="M8" s="11">
        <v>0</v>
      </c>
      <c r="N8" s="11"/>
      <c r="O8" s="11">
        <v>0</v>
      </c>
      <c r="P8" s="11"/>
      <c r="Q8" s="11"/>
      <c r="R8" s="11">
        <v>0</v>
      </c>
      <c r="S8" s="11"/>
      <c r="T8" s="11">
        <v>0</v>
      </c>
      <c r="U8" s="11"/>
      <c r="V8" s="11" t="s">
        <v>136</v>
      </c>
      <c r="W8" s="11" t="s">
        <v>137</v>
      </c>
      <c r="X8" s="11" t="s">
        <v>138</v>
      </c>
      <c r="Y8" s="11"/>
      <c r="Z8" s="11"/>
      <c r="AA8" s="11"/>
      <c r="AB8" s="11" t="s">
        <v>139</v>
      </c>
      <c r="AC8" s="14"/>
      <c r="AD8" s="14"/>
      <c r="AE8" s="14"/>
      <c r="AF8" s="14"/>
      <c r="AG8" s="14"/>
    </row>
    <row r="9" spans="1:33" ht="110.25">
      <c r="A9" s="11">
        <v>2</v>
      </c>
      <c r="B9" s="11" t="s">
        <v>187</v>
      </c>
      <c r="C9" s="11" t="s">
        <v>27</v>
      </c>
      <c r="D9" s="11" t="s">
        <v>32</v>
      </c>
      <c r="E9" s="11">
        <v>55.88476</v>
      </c>
      <c r="F9" s="11">
        <v>52.309069999999998</v>
      </c>
      <c r="G9" s="11" t="s">
        <v>31</v>
      </c>
      <c r="H9" s="16">
        <v>16</v>
      </c>
      <c r="I9" s="11">
        <v>4</v>
      </c>
      <c r="J9" s="17">
        <v>1.1000000000000001</v>
      </c>
      <c r="K9" s="11">
        <f t="shared" ref="K8:K51" si="0">SUM(K8)</f>
        <v>0</v>
      </c>
      <c r="L9" s="11"/>
      <c r="M9" s="11">
        <f t="shared" ref="M8:M51" si="1">SUM(M8)</f>
        <v>0</v>
      </c>
      <c r="N9" s="11"/>
      <c r="O9" s="11">
        <f t="shared" ref="O8:O51" si="2">SUM(O8)</f>
        <v>0</v>
      </c>
      <c r="P9" s="11"/>
      <c r="Q9" s="11"/>
      <c r="R9" s="11">
        <f t="shared" ref="R8:R51" si="3">SUM(R8)</f>
        <v>0</v>
      </c>
      <c r="S9" s="11"/>
      <c r="T9" s="11">
        <f t="shared" ref="T8:T51" si="4">SUM(T8)</f>
        <v>0</v>
      </c>
      <c r="U9" s="11"/>
      <c r="V9" s="11" t="s">
        <v>136</v>
      </c>
      <c r="W9" s="11" t="s">
        <v>137</v>
      </c>
      <c r="X9" s="11" t="s">
        <v>138</v>
      </c>
      <c r="Y9" s="11"/>
      <c r="Z9" s="11"/>
      <c r="AA9" s="11"/>
      <c r="AB9" s="11" t="s">
        <v>140</v>
      </c>
      <c r="AC9" s="14"/>
      <c r="AD9" s="14"/>
      <c r="AE9" s="14"/>
      <c r="AF9" s="14"/>
      <c r="AG9" s="14"/>
    </row>
    <row r="10" spans="1:33" ht="110.25">
      <c r="A10" s="11">
        <v>3</v>
      </c>
      <c r="B10" s="11" t="s">
        <v>187</v>
      </c>
      <c r="C10" s="11" t="s">
        <v>27</v>
      </c>
      <c r="D10" s="11" t="s">
        <v>33</v>
      </c>
      <c r="E10" s="11" t="s">
        <v>34</v>
      </c>
      <c r="F10" s="11">
        <v>52.30771</v>
      </c>
      <c r="G10" s="11" t="s">
        <v>31</v>
      </c>
      <c r="H10" s="16">
        <v>16</v>
      </c>
      <c r="I10" s="11">
        <v>4</v>
      </c>
      <c r="J10" s="17">
        <v>1.1000000000000001</v>
      </c>
      <c r="K10" s="11">
        <f t="shared" si="0"/>
        <v>0</v>
      </c>
      <c r="L10" s="11"/>
      <c r="M10" s="11">
        <f t="shared" si="1"/>
        <v>0</v>
      </c>
      <c r="N10" s="11"/>
      <c r="O10" s="11">
        <f t="shared" si="2"/>
        <v>0</v>
      </c>
      <c r="P10" s="11"/>
      <c r="Q10" s="11"/>
      <c r="R10" s="11">
        <f t="shared" si="3"/>
        <v>0</v>
      </c>
      <c r="S10" s="11"/>
      <c r="T10" s="11">
        <f t="shared" si="4"/>
        <v>0</v>
      </c>
      <c r="U10" s="11"/>
      <c r="V10" s="11" t="s">
        <v>136</v>
      </c>
      <c r="W10" s="11" t="s">
        <v>137</v>
      </c>
      <c r="X10" s="11" t="s">
        <v>138</v>
      </c>
      <c r="Y10" s="11"/>
      <c r="Z10" s="11"/>
      <c r="AA10" s="11"/>
      <c r="AB10" s="11" t="s">
        <v>141</v>
      </c>
      <c r="AC10" s="14"/>
      <c r="AD10" s="14"/>
      <c r="AE10" s="14"/>
      <c r="AF10" s="14"/>
      <c r="AG10" s="14"/>
    </row>
    <row r="11" spans="1:33" ht="110.25">
      <c r="A11" s="11">
        <v>4</v>
      </c>
      <c r="B11" s="11" t="s">
        <v>187</v>
      </c>
      <c r="C11" s="11" t="s">
        <v>27</v>
      </c>
      <c r="D11" s="11" t="s">
        <v>35</v>
      </c>
      <c r="E11" s="11" t="s">
        <v>36</v>
      </c>
      <c r="F11" s="11" t="s">
        <v>37</v>
      </c>
      <c r="G11" s="11" t="s">
        <v>31</v>
      </c>
      <c r="H11" s="16">
        <v>16</v>
      </c>
      <c r="I11" s="11">
        <v>1</v>
      </c>
      <c r="J11" s="17">
        <v>1.1000000000000001</v>
      </c>
      <c r="K11" s="11">
        <f t="shared" si="0"/>
        <v>0</v>
      </c>
      <c r="L11" s="11"/>
      <c r="M11" s="11">
        <f t="shared" si="1"/>
        <v>0</v>
      </c>
      <c r="N11" s="11"/>
      <c r="O11" s="11">
        <f t="shared" si="2"/>
        <v>0</v>
      </c>
      <c r="P11" s="11"/>
      <c r="Q11" s="11"/>
      <c r="R11" s="11">
        <f t="shared" si="3"/>
        <v>0</v>
      </c>
      <c r="S11" s="11"/>
      <c r="T11" s="11">
        <f t="shared" si="4"/>
        <v>0</v>
      </c>
      <c r="U11" s="11"/>
      <c r="V11" s="11" t="s">
        <v>136</v>
      </c>
      <c r="W11" s="11" t="s">
        <v>137</v>
      </c>
      <c r="X11" s="11" t="s">
        <v>138</v>
      </c>
      <c r="Y11" s="11"/>
      <c r="Z11" s="11"/>
      <c r="AA11" s="11"/>
      <c r="AB11" s="11" t="s">
        <v>142</v>
      </c>
      <c r="AC11" s="14"/>
      <c r="AD11" s="14"/>
      <c r="AE11" s="14"/>
      <c r="AF11" s="14"/>
      <c r="AG11" s="14"/>
    </row>
    <row r="12" spans="1:33" ht="110.25">
      <c r="A12" s="11">
        <v>5</v>
      </c>
      <c r="B12" s="11" t="s">
        <v>187</v>
      </c>
      <c r="C12" s="11" t="s">
        <v>27</v>
      </c>
      <c r="D12" s="11" t="s">
        <v>40</v>
      </c>
      <c r="E12" s="11" t="s">
        <v>38</v>
      </c>
      <c r="F12" s="11" t="s">
        <v>39</v>
      </c>
      <c r="G12" s="11" t="s">
        <v>31</v>
      </c>
      <c r="H12" s="11">
        <v>8</v>
      </c>
      <c r="I12" s="11">
        <v>2</v>
      </c>
      <c r="J12" s="11">
        <v>1.1000000000000001</v>
      </c>
      <c r="K12" s="11">
        <f t="shared" si="0"/>
        <v>0</v>
      </c>
      <c r="L12" s="11"/>
      <c r="M12" s="11">
        <f t="shared" si="1"/>
        <v>0</v>
      </c>
      <c r="N12" s="11"/>
      <c r="O12" s="11">
        <f t="shared" si="2"/>
        <v>0</v>
      </c>
      <c r="P12" s="11"/>
      <c r="Q12" s="11"/>
      <c r="R12" s="11">
        <f t="shared" si="3"/>
        <v>0</v>
      </c>
      <c r="S12" s="11"/>
      <c r="T12" s="11">
        <f t="shared" si="4"/>
        <v>0</v>
      </c>
      <c r="U12" s="11"/>
      <c r="V12" s="11" t="s">
        <v>136</v>
      </c>
      <c r="W12" s="11" t="s">
        <v>137</v>
      </c>
      <c r="X12" s="11" t="s">
        <v>138</v>
      </c>
      <c r="Y12" s="11"/>
      <c r="Z12" s="11"/>
      <c r="AA12" s="11"/>
      <c r="AB12" s="11" t="s">
        <v>143</v>
      </c>
      <c r="AC12" s="14"/>
      <c r="AD12" s="14"/>
      <c r="AE12" s="14"/>
      <c r="AF12" s="14"/>
      <c r="AG12" s="14"/>
    </row>
    <row r="13" spans="1:33" ht="110.25">
      <c r="A13" s="11">
        <v>6</v>
      </c>
      <c r="B13" s="11" t="s">
        <v>187</v>
      </c>
      <c r="C13" s="11" t="s">
        <v>27</v>
      </c>
      <c r="D13" s="11" t="s">
        <v>41</v>
      </c>
      <c r="E13" s="11" t="s">
        <v>42</v>
      </c>
      <c r="F13" s="11" t="s">
        <v>43</v>
      </c>
      <c r="G13" s="11" t="s">
        <v>31</v>
      </c>
      <c r="H13" s="11">
        <v>8</v>
      </c>
      <c r="I13" s="11">
        <v>3</v>
      </c>
      <c r="J13" s="11">
        <v>1.1000000000000001</v>
      </c>
      <c r="K13" s="11">
        <f t="shared" si="0"/>
        <v>0</v>
      </c>
      <c r="L13" s="11"/>
      <c r="M13" s="11">
        <f t="shared" si="1"/>
        <v>0</v>
      </c>
      <c r="N13" s="11"/>
      <c r="O13" s="11">
        <f t="shared" si="2"/>
        <v>0</v>
      </c>
      <c r="P13" s="11"/>
      <c r="Q13" s="11"/>
      <c r="R13" s="11">
        <f t="shared" si="3"/>
        <v>0</v>
      </c>
      <c r="S13" s="11"/>
      <c r="T13" s="11">
        <f t="shared" si="4"/>
        <v>0</v>
      </c>
      <c r="U13" s="11"/>
      <c r="V13" s="11" t="s">
        <v>136</v>
      </c>
      <c r="W13" s="11" t="s">
        <v>137</v>
      </c>
      <c r="X13" s="11" t="s">
        <v>138</v>
      </c>
      <c r="Y13" s="11"/>
      <c r="Z13" s="11"/>
      <c r="AA13" s="11"/>
      <c r="AB13" s="11" t="s">
        <v>144</v>
      </c>
      <c r="AC13" s="14"/>
      <c r="AD13" s="14"/>
      <c r="AE13" s="14"/>
      <c r="AF13" s="14"/>
      <c r="AG13" s="14"/>
    </row>
    <row r="14" spans="1:33" ht="110.25">
      <c r="A14" s="11">
        <v>7</v>
      </c>
      <c r="B14" s="11" t="s">
        <v>187</v>
      </c>
      <c r="C14" s="11" t="s">
        <v>27</v>
      </c>
      <c r="D14" s="11" t="s">
        <v>44</v>
      </c>
      <c r="E14" s="11" t="s">
        <v>45</v>
      </c>
      <c r="F14" s="11" t="s">
        <v>46</v>
      </c>
      <c r="G14" s="11" t="s">
        <v>31</v>
      </c>
      <c r="H14" s="11">
        <v>16</v>
      </c>
      <c r="I14" s="11">
        <v>3</v>
      </c>
      <c r="J14" s="11">
        <v>1.1000000000000001</v>
      </c>
      <c r="K14" s="11">
        <f t="shared" si="0"/>
        <v>0</v>
      </c>
      <c r="L14" s="11"/>
      <c r="M14" s="11">
        <f t="shared" si="1"/>
        <v>0</v>
      </c>
      <c r="N14" s="11"/>
      <c r="O14" s="11">
        <f t="shared" si="2"/>
        <v>0</v>
      </c>
      <c r="P14" s="11"/>
      <c r="Q14" s="11"/>
      <c r="R14" s="11">
        <f t="shared" si="3"/>
        <v>0</v>
      </c>
      <c r="S14" s="11"/>
      <c r="T14" s="11">
        <f t="shared" si="4"/>
        <v>0</v>
      </c>
      <c r="U14" s="11"/>
      <c r="V14" s="11" t="s">
        <v>136</v>
      </c>
      <c r="W14" s="11" t="s">
        <v>137</v>
      </c>
      <c r="X14" s="11" t="s">
        <v>138</v>
      </c>
      <c r="Y14" s="11"/>
      <c r="Z14" s="11"/>
      <c r="AA14" s="11"/>
      <c r="AB14" s="11" t="s">
        <v>145</v>
      </c>
      <c r="AC14" s="14"/>
      <c r="AD14" s="14"/>
      <c r="AE14" s="14"/>
      <c r="AF14" s="14"/>
      <c r="AG14" s="14"/>
    </row>
    <row r="15" spans="1:33" ht="110.25">
      <c r="A15" s="11">
        <v>8</v>
      </c>
      <c r="B15" s="11" t="s">
        <v>187</v>
      </c>
      <c r="C15" s="11" t="s">
        <v>27</v>
      </c>
      <c r="D15" s="11" t="s">
        <v>47</v>
      </c>
      <c r="E15" s="11">
        <v>55.879829999999998</v>
      </c>
      <c r="F15" s="11">
        <v>52.298630000000003</v>
      </c>
      <c r="G15" s="11" t="s">
        <v>31</v>
      </c>
      <c r="H15" s="11">
        <v>8</v>
      </c>
      <c r="I15" s="11">
        <v>2</v>
      </c>
      <c r="J15" s="11">
        <v>1.1000000000000001</v>
      </c>
      <c r="K15" s="11">
        <f t="shared" si="0"/>
        <v>0</v>
      </c>
      <c r="L15" s="11"/>
      <c r="M15" s="11">
        <f t="shared" si="1"/>
        <v>0</v>
      </c>
      <c r="N15" s="11"/>
      <c r="O15" s="11">
        <f t="shared" si="2"/>
        <v>0</v>
      </c>
      <c r="P15" s="11"/>
      <c r="Q15" s="11"/>
      <c r="R15" s="11">
        <f t="shared" si="3"/>
        <v>0</v>
      </c>
      <c r="S15" s="11"/>
      <c r="T15" s="11">
        <f t="shared" si="4"/>
        <v>0</v>
      </c>
      <c r="U15" s="11"/>
      <c r="V15" s="11" t="s">
        <v>136</v>
      </c>
      <c r="W15" s="11" t="s">
        <v>137</v>
      </c>
      <c r="X15" s="11" t="s">
        <v>138</v>
      </c>
      <c r="Y15" s="11"/>
      <c r="Z15" s="11"/>
      <c r="AA15" s="11"/>
      <c r="AB15" s="11" t="s">
        <v>146</v>
      </c>
      <c r="AC15" s="14"/>
      <c r="AD15" s="14"/>
      <c r="AE15" s="14"/>
      <c r="AF15" s="14"/>
      <c r="AG15" s="14"/>
    </row>
    <row r="16" spans="1:33" ht="110.25">
      <c r="A16" s="11">
        <v>9</v>
      </c>
      <c r="B16" s="11" t="s">
        <v>187</v>
      </c>
      <c r="C16" s="11" t="s">
        <v>27</v>
      </c>
      <c r="D16" s="11" t="s">
        <v>48</v>
      </c>
      <c r="E16" s="11" t="s">
        <v>49</v>
      </c>
      <c r="F16" s="11" t="s">
        <v>50</v>
      </c>
      <c r="G16" s="11" t="s">
        <v>31</v>
      </c>
      <c r="H16" s="11">
        <v>12</v>
      </c>
      <c r="I16" s="11">
        <v>2</v>
      </c>
      <c r="J16" s="11">
        <v>1.1000000000000001</v>
      </c>
      <c r="K16" s="11">
        <f t="shared" si="0"/>
        <v>0</v>
      </c>
      <c r="L16" s="11"/>
      <c r="M16" s="11">
        <f t="shared" si="1"/>
        <v>0</v>
      </c>
      <c r="N16" s="11"/>
      <c r="O16" s="11">
        <f t="shared" si="2"/>
        <v>0</v>
      </c>
      <c r="P16" s="11"/>
      <c r="Q16" s="11"/>
      <c r="R16" s="11">
        <f t="shared" si="3"/>
        <v>0</v>
      </c>
      <c r="S16" s="11"/>
      <c r="T16" s="11">
        <f t="shared" si="4"/>
        <v>0</v>
      </c>
      <c r="U16" s="11"/>
      <c r="V16" s="11" t="s">
        <v>136</v>
      </c>
      <c r="W16" s="11" t="s">
        <v>137</v>
      </c>
      <c r="X16" s="11" t="s">
        <v>138</v>
      </c>
      <c r="Y16" s="11"/>
      <c r="Z16" s="11"/>
      <c r="AA16" s="11"/>
      <c r="AB16" s="11" t="s">
        <v>147</v>
      </c>
      <c r="AC16" s="14"/>
      <c r="AD16" s="14"/>
      <c r="AE16" s="14"/>
      <c r="AF16" s="14"/>
      <c r="AG16" s="14"/>
    </row>
    <row r="17" spans="1:33" ht="110.25">
      <c r="A17" s="11">
        <v>10</v>
      </c>
      <c r="B17" s="11" t="s">
        <v>187</v>
      </c>
      <c r="C17" s="11" t="s">
        <v>27</v>
      </c>
      <c r="D17" s="11" t="s">
        <v>51</v>
      </c>
      <c r="E17" s="11">
        <v>55.890659999999997</v>
      </c>
      <c r="F17" s="11">
        <v>52.307290000000002</v>
      </c>
      <c r="G17" s="11" t="s">
        <v>31</v>
      </c>
      <c r="H17" s="11">
        <v>16</v>
      </c>
      <c r="I17" s="11">
        <v>4</v>
      </c>
      <c r="J17" s="11">
        <v>1.1000000000000001</v>
      </c>
      <c r="K17" s="11">
        <f t="shared" si="0"/>
        <v>0</v>
      </c>
      <c r="L17" s="11"/>
      <c r="M17" s="11">
        <f t="shared" si="1"/>
        <v>0</v>
      </c>
      <c r="N17" s="11"/>
      <c r="O17" s="11">
        <f t="shared" si="2"/>
        <v>0</v>
      </c>
      <c r="P17" s="11"/>
      <c r="Q17" s="11"/>
      <c r="R17" s="11">
        <f t="shared" si="3"/>
        <v>0</v>
      </c>
      <c r="S17" s="11"/>
      <c r="T17" s="11">
        <f t="shared" si="4"/>
        <v>0</v>
      </c>
      <c r="U17" s="11"/>
      <c r="V17" s="11" t="s">
        <v>136</v>
      </c>
      <c r="W17" s="11" t="s">
        <v>137</v>
      </c>
      <c r="X17" s="11" t="s">
        <v>138</v>
      </c>
      <c r="Y17" s="11"/>
      <c r="Z17" s="11"/>
      <c r="AA17" s="11"/>
      <c r="AB17" s="11" t="s">
        <v>190</v>
      </c>
      <c r="AC17" s="14"/>
      <c r="AD17" s="14"/>
      <c r="AE17" s="14"/>
      <c r="AF17" s="14"/>
      <c r="AG17" s="14"/>
    </row>
    <row r="18" spans="1:33" ht="110.25">
      <c r="A18" s="11">
        <v>11</v>
      </c>
      <c r="B18" s="11" t="s">
        <v>187</v>
      </c>
      <c r="C18" s="11" t="s">
        <v>27</v>
      </c>
      <c r="D18" s="11" t="s">
        <v>52</v>
      </c>
      <c r="E18" s="11" t="s">
        <v>53</v>
      </c>
      <c r="F18" s="11" t="s">
        <v>54</v>
      </c>
      <c r="G18" s="11" t="s">
        <v>31</v>
      </c>
      <c r="H18" s="11">
        <v>16</v>
      </c>
      <c r="I18" s="11">
        <v>3</v>
      </c>
      <c r="J18" s="11">
        <v>1.1000000000000001</v>
      </c>
      <c r="K18" s="11">
        <f t="shared" si="0"/>
        <v>0</v>
      </c>
      <c r="L18" s="11"/>
      <c r="M18" s="11">
        <f t="shared" si="1"/>
        <v>0</v>
      </c>
      <c r="N18" s="11"/>
      <c r="O18" s="11">
        <f t="shared" si="2"/>
        <v>0</v>
      </c>
      <c r="P18" s="11"/>
      <c r="Q18" s="11"/>
      <c r="R18" s="11">
        <f t="shared" si="3"/>
        <v>0</v>
      </c>
      <c r="S18" s="11"/>
      <c r="T18" s="11">
        <f t="shared" si="4"/>
        <v>0</v>
      </c>
      <c r="U18" s="11"/>
      <c r="V18" s="11" t="s">
        <v>136</v>
      </c>
      <c r="W18" s="11" t="s">
        <v>137</v>
      </c>
      <c r="X18" s="11" t="s">
        <v>138</v>
      </c>
      <c r="Y18" s="11"/>
      <c r="Z18" s="11"/>
      <c r="AA18" s="11"/>
      <c r="AB18" s="11" t="s">
        <v>191</v>
      </c>
      <c r="AC18" s="14"/>
      <c r="AD18" s="14"/>
      <c r="AE18" s="14"/>
      <c r="AF18" s="14"/>
      <c r="AG18" s="14"/>
    </row>
    <row r="19" spans="1:33" ht="110.25">
      <c r="A19" s="11">
        <v>12</v>
      </c>
      <c r="B19" s="11" t="s">
        <v>187</v>
      </c>
      <c r="C19" s="11" t="s">
        <v>27</v>
      </c>
      <c r="D19" s="11" t="s">
        <v>55</v>
      </c>
      <c r="E19" s="11" t="s">
        <v>56</v>
      </c>
      <c r="F19" s="11" t="s">
        <v>57</v>
      </c>
      <c r="G19" s="11" t="s">
        <v>31</v>
      </c>
      <c r="H19" s="11">
        <v>8</v>
      </c>
      <c r="I19" s="11">
        <v>2</v>
      </c>
      <c r="J19" s="11">
        <v>1.1000000000000001</v>
      </c>
      <c r="K19" s="11">
        <f t="shared" si="0"/>
        <v>0</v>
      </c>
      <c r="L19" s="11"/>
      <c r="M19" s="11">
        <f t="shared" si="1"/>
        <v>0</v>
      </c>
      <c r="N19" s="11"/>
      <c r="O19" s="11">
        <f t="shared" si="2"/>
        <v>0</v>
      </c>
      <c r="P19" s="11"/>
      <c r="Q19" s="11"/>
      <c r="R19" s="11">
        <f t="shared" si="3"/>
        <v>0</v>
      </c>
      <c r="S19" s="11"/>
      <c r="T19" s="11">
        <f t="shared" si="4"/>
        <v>0</v>
      </c>
      <c r="U19" s="11"/>
      <c r="V19" s="11" t="s">
        <v>136</v>
      </c>
      <c r="W19" s="11" t="s">
        <v>137</v>
      </c>
      <c r="X19" s="11" t="s">
        <v>138</v>
      </c>
      <c r="Y19" s="11"/>
      <c r="Z19" s="11"/>
      <c r="AA19" s="11"/>
      <c r="AB19" s="11" t="s">
        <v>149</v>
      </c>
      <c r="AC19" s="14"/>
      <c r="AD19" s="14"/>
      <c r="AE19" s="14"/>
      <c r="AF19" s="14"/>
      <c r="AG19" s="14"/>
    </row>
    <row r="20" spans="1:33" ht="110.25">
      <c r="A20" s="11">
        <v>13</v>
      </c>
      <c r="B20" s="11" t="s">
        <v>187</v>
      </c>
      <c r="C20" s="11" t="s">
        <v>27</v>
      </c>
      <c r="D20" s="11" t="s">
        <v>58</v>
      </c>
      <c r="E20" s="11">
        <v>55.890729999999998</v>
      </c>
      <c r="F20" s="11">
        <v>52.304670000000002</v>
      </c>
      <c r="G20" s="11" t="s">
        <v>31</v>
      </c>
      <c r="H20" s="11">
        <v>8</v>
      </c>
      <c r="I20" s="11">
        <v>2</v>
      </c>
      <c r="J20" s="11">
        <v>1.1000000000000001</v>
      </c>
      <c r="K20" s="11">
        <f t="shared" si="0"/>
        <v>0</v>
      </c>
      <c r="L20" s="11"/>
      <c r="M20" s="11">
        <f t="shared" si="1"/>
        <v>0</v>
      </c>
      <c r="N20" s="11"/>
      <c r="O20" s="11">
        <f t="shared" si="2"/>
        <v>0</v>
      </c>
      <c r="P20" s="11"/>
      <c r="Q20" s="11"/>
      <c r="R20" s="11">
        <f t="shared" si="3"/>
        <v>0</v>
      </c>
      <c r="S20" s="11"/>
      <c r="T20" s="11">
        <f t="shared" si="4"/>
        <v>0</v>
      </c>
      <c r="U20" s="11"/>
      <c r="V20" s="11" t="s">
        <v>136</v>
      </c>
      <c r="W20" s="11" t="s">
        <v>137</v>
      </c>
      <c r="X20" s="11" t="s">
        <v>138</v>
      </c>
      <c r="Y20" s="11"/>
      <c r="Z20" s="11"/>
      <c r="AA20" s="11"/>
      <c r="AB20" s="11" t="s">
        <v>148</v>
      </c>
      <c r="AC20" s="14"/>
      <c r="AD20" s="14"/>
      <c r="AE20" s="14"/>
      <c r="AF20" s="14"/>
      <c r="AG20" s="14"/>
    </row>
    <row r="21" spans="1:33" ht="110.25">
      <c r="A21" s="11">
        <v>14</v>
      </c>
      <c r="B21" s="11" t="s">
        <v>187</v>
      </c>
      <c r="C21" s="11" t="s">
        <v>27</v>
      </c>
      <c r="D21" s="11" t="s">
        <v>59</v>
      </c>
      <c r="E21" s="11" t="s">
        <v>60</v>
      </c>
      <c r="F21" s="11" t="s">
        <v>61</v>
      </c>
      <c r="G21" s="11" t="s">
        <v>31</v>
      </c>
      <c r="H21" s="11">
        <v>16</v>
      </c>
      <c r="I21" s="11">
        <v>4</v>
      </c>
      <c r="J21" s="11">
        <v>1.1000000000000001</v>
      </c>
      <c r="K21" s="11">
        <f t="shared" si="0"/>
        <v>0</v>
      </c>
      <c r="L21" s="11"/>
      <c r="M21" s="11">
        <f t="shared" si="1"/>
        <v>0</v>
      </c>
      <c r="N21" s="11"/>
      <c r="O21" s="11">
        <f t="shared" si="2"/>
        <v>0</v>
      </c>
      <c r="P21" s="11"/>
      <c r="Q21" s="11"/>
      <c r="R21" s="11">
        <f t="shared" si="3"/>
        <v>0</v>
      </c>
      <c r="S21" s="11"/>
      <c r="T21" s="11">
        <f t="shared" si="4"/>
        <v>0</v>
      </c>
      <c r="U21" s="11"/>
      <c r="V21" s="11" t="s">
        <v>136</v>
      </c>
      <c r="W21" s="11" t="s">
        <v>137</v>
      </c>
      <c r="X21" s="11" t="s">
        <v>138</v>
      </c>
      <c r="Y21" s="11"/>
      <c r="Z21" s="11"/>
      <c r="AA21" s="11"/>
      <c r="AB21" s="11" t="s">
        <v>150</v>
      </c>
      <c r="AC21" s="14"/>
      <c r="AD21" s="14"/>
      <c r="AE21" s="14"/>
      <c r="AF21" s="14"/>
      <c r="AG21" s="14"/>
    </row>
    <row r="22" spans="1:33" ht="73.5" customHeight="1">
      <c r="A22" s="11">
        <v>15</v>
      </c>
      <c r="B22" s="11" t="s">
        <v>187</v>
      </c>
      <c r="C22" s="11" t="s">
        <v>27</v>
      </c>
      <c r="D22" s="18" t="s">
        <v>152</v>
      </c>
      <c r="E22" s="11" t="s">
        <v>62</v>
      </c>
      <c r="F22" s="11" t="s">
        <v>63</v>
      </c>
      <c r="G22" s="11" t="s">
        <v>31</v>
      </c>
      <c r="H22" s="11">
        <v>12</v>
      </c>
      <c r="I22" s="11">
        <v>3</v>
      </c>
      <c r="J22" s="11">
        <v>1.1000000000000001</v>
      </c>
      <c r="K22" s="11">
        <f t="shared" si="0"/>
        <v>0</v>
      </c>
      <c r="L22" s="11"/>
      <c r="M22" s="11">
        <f t="shared" si="1"/>
        <v>0</v>
      </c>
      <c r="N22" s="11"/>
      <c r="O22" s="11">
        <f t="shared" si="2"/>
        <v>0</v>
      </c>
      <c r="P22" s="11"/>
      <c r="Q22" s="11"/>
      <c r="R22" s="11">
        <f t="shared" si="3"/>
        <v>0</v>
      </c>
      <c r="S22" s="11"/>
      <c r="T22" s="11">
        <f t="shared" si="4"/>
        <v>0</v>
      </c>
      <c r="U22" s="11"/>
      <c r="V22" s="11" t="s">
        <v>136</v>
      </c>
      <c r="W22" s="11" t="s">
        <v>137</v>
      </c>
      <c r="X22" s="11" t="s">
        <v>138</v>
      </c>
      <c r="Y22" s="11"/>
      <c r="Z22" s="11"/>
      <c r="AA22" s="11"/>
      <c r="AB22" s="11" t="s">
        <v>192</v>
      </c>
      <c r="AC22" s="14"/>
      <c r="AD22" s="14"/>
      <c r="AE22" s="14"/>
      <c r="AF22" s="14"/>
      <c r="AG22" s="14"/>
    </row>
    <row r="23" spans="1:33" ht="45.75" customHeight="1">
      <c r="A23" s="11">
        <v>16</v>
      </c>
      <c r="B23" s="11" t="s">
        <v>187</v>
      </c>
      <c r="C23" s="11" t="s">
        <v>27</v>
      </c>
      <c r="D23" s="11" t="s">
        <v>64</v>
      </c>
      <c r="E23" s="11" t="s">
        <v>65</v>
      </c>
      <c r="F23" s="11" t="s">
        <v>66</v>
      </c>
      <c r="G23" s="11" t="s">
        <v>31</v>
      </c>
      <c r="H23" s="11">
        <v>16</v>
      </c>
      <c r="I23" s="11">
        <v>4</v>
      </c>
      <c r="J23" s="11">
        <v>1.1000000000000001</v>
      </c>
      <c r="K23" s="11">
        <f t="shared" si="0"/>
        <v>0</v>
      </c>
      <c r="L23" s="11"/>
      <c r="M23" s="11">
        <f t="shared" si="1"/>
        <v>0</v>
      </c>
      <c r="N23" s="11"/>
      <c r="O23" s="11">
        <f t="shared" si="2"/>
        <v>0</v>
      </c>
      <c r="P23" s="11"/>
      <c r="Q23" s="11"/>
      <c r="R23" s="11">
        <f t="shared" si="3"/>
        <v>0</v>
      </c>
      <c r="S23" s="11"/>
      <c r="T23" s="11">
        <f t="shared" si="4"/>
        <v>0</v>
      </c>
      <c r="U23" s="11"/>
      <c r="V23" s="11" t="s">
        <v>136</v>
      </c>
      <c r="W23" s="11" t="s">
        <v>137</v>
      </c>
      <c r="X23" s="11" t="s">
        <v>138</v>
      </c>
      <c r="Y23" s="11"/>
      <c r="Z23" s="11"/>
      <c r="AA23" s="11"/>
      <c r="AB23" s="11" t="s">
        <v>151</v>
      </c>
      <c r="AC23" s="14"/>
      <c r="AD23" s="14"/>
      <c r="AE23" s="14"/>
      <c r="AF23" s="14"/>
      <c r="AG23" s="14"/>
    </row>
    <row r="24" spans="1:33" ht="70.5" customHeight="1">
      <c r="A24" s="11">
        <v>17</v>
      </c>
      <c r="B24" s="11" t="s">
        <v>187</v>
      </c>
      <c r="C24" s="11" t="s">
        <v>27</v>
      </c>
      <c r="D24" s="11" t="s">
        <v>67</v>
      </c>
      <c r="E24" s="11" t="s">
        <v>68</v>
      </c>
      <c r="F24" s="11" t="s">
        <v>69</v>
      </c>
      <c r="G24" s="11" t="s">
        <v>31</v>
      </c>
      <c r="H24" s="11">
        <v>12</v>
      </c>
      <c r="I24" s="11">
        <v>3</v>
      </c>
      <c r="J24" s="11">
        <v>1.1000000000000001</v>
      </c>
      <c r="K24" s="11">
        <f t="shared" si="0"/>
        <v>0</v>
      </c>
      <c r="L24" s="11"/>
      <c r="M24" s="11">
        <f t="shared" si="1"/>
        <v>0</v>
      </c>
      <c r="N24" s="11"/>
      <c r="O24" s="11">
        <f t="shared" si="2"/>
        <v>0</v>
      </c>
      <c r="P24" s="11"/>
      <c r="Q24" s="11"/>
      <c r="R24" s="11">
        <f t="shared" si="3"/>
        <v>0</v>
      </c>
      <c r="S24" s="11"/>
      <c r="T24" s="11">
        <f t="shared" si="4"/>
        <v>0</v>
      </c>
      <c r="U24" s="11"/>
      <c r="V24" s="11" t="s">
        <v>136</v>
      </c>
      <c r="W24" s="11" t="s">
        <v>137</v>
      </c>
      <c r="X24" s="11" t="s">
        <v>138</v>
      </c>
      <c r="Y24" s="11"/>
      <c r="Z24" s="11"/>
      <c r="AA24" s="11"/>
      <c r="AB24" s="11" t="s">
        <v>193</v>
      </c>
      <c r="AC24" s="14"/>
      <c r="AD24" s="14"/>
      <c r="AE24" s="14"/>
      <c r="AF24" s="14"/>
      <c r="AG24" s="14"/>
    </row>
    <row r="25" spans="1:33" ht="55.5" customHeight="1">
      <c r="A25" s="11">
        <v>18</v>
      </c>
      <c r="B25" s="11" t="s">
        <v>187</v>
      </c>
      <c r="C25" s="11" t="s">
        <v>27</v>
      </c>
      <c r="D25" s="11" t="s">
        <v>70</v>
      </c>
      <c r="E25" s="11" t="s">
        <v>71</v>
      </c>
      <c r="F25" s="11">
        <v>52.306800000000003</v>
      </c>
      <c r="G25" s="11" t="s">
        <v>31</v>
      </c>
      <c r="H25" s="11">
        <v>8</v>
      </c>
      <c r="I25" s="11">
        <v>2</v>
      </c>
      <c r="J25" s="11">
        <v>1.1000000000000001</v>
      </c>
      <c r="K25" s="11">
        <f t="shared" si="0"/>
        <v>0</v>
      </c>
      <c r="L25" s="11"/>
      <c r="M25" s="11">
        <f t="shared" si="1"/>
        <v>0</v>
      </c>
      <c r="N25" s="11"/>
      <c r="O25" s="11">
        <f t="shared" si="2"/>
        <v>0</v>
      </c>
      <c r="P25" s="11"/>
      <c r="Q25" s="11"/>
      <c r="R25" s="16">
        <f t="shared" si="3"/>
        <v>0</v>
      </c>
      <c r="S25" s="16"/>
      <c r="T25" s="16">
        <f t="shared" si="4"/>
        <v>0</v>
      </c>
      <c r="U25" s="16"/>
      <c r="V25" s="11" t="s">
        <v>136</v>
      </c>
      <c r="W25" s="11" t="s">
        <v>137</v>
      </c>
      <c r="X25" s="11" t="s">
        <v>138</v>
      </c>
      <c r="Y25" s="16"/>
      <c r="Z25" s="16"/>
      <c r="AA25" s="16"/>
      <c r="AB25" s="11" t="s">
        <v>194</v>
      </c>
    </row>
    <row r="26" spans="1:33" ht="47.25" customHeight="1">
      <c r="A26" s="11">
        <v>19</v>
      </c>
      <c r="B26" s="11" t="s">
        <v>187</v>
      </c>
      <c r="C26" s="11" t="s">
        <v>27</v>
      </c>
      <c r="D26" s="11" t="s">
        <v>72</v>
      </c>
      <c r="E26" s="11">
        <v>55.890140000000002</v>
      </c>
      <c r="F26" s="11">
        <v>52.312980000000003</v>
      </c>
      <c r="G26" s="11" t="s">
        <v>31</v>
      </c>
      <c r="H26" s="11">
        <v>8</v>
      </c>
      <c r="I26" s="11">
        <v>2</v>
      </c>
      <c r="J26" s="11">
        <v>1.1000000000000001</v>
      </c>
      <c r="K26" s="11">
        <f t="shared" si="0"/>
        <v>0</v>
      </c>
      <c r="L26" s="11"/>
      <c r="M26" s="11">
        <f t="shared" si="1"/>
        <v>0</v>
      </c>
      <c r="N26" s="11"/>
      <c r="O26" s="11">
        <f t="shared" si="2"/>
        <v>0</v>
      </c>
      <c r="P26" s="11"/>
      <c r="Q26" s="11"/>
      <c r="R26" s="16">
        <f t="shared" si="3"/>
        <v>0</v>
      </c>
      <c r="S26" s="16"/>
      <c r="T26" s="16">
        <f t="shared" si="4"/>
        <v>0</v>
      </c>
      <c r="U26" s="16"/>
      <c r="V26" s="11" t="s">
        <v>136</v>
      </c>
      <c r="W26" s="11" t="s">
        <v>137</v>
      </c>
      <c r="X26" s="11" t="s">
        <v>138</v>
      </c>
      <c r="Y26" s="16"/>
      <c r="Z26" s="16"/>
      <c r="AA26" s="16"/>
      <c r="AB26" s="11" t="s">
        <v>195</v>
      </c>
    </row>
    <row r="27" spans="1:33" ht="45.75" customHeight="1">
      <c r="A27" s="11">
        <v>20</v>
      </c>
      <c r="B27" s="11" t="s">
        <v>187</v>
      </c>
      <c r="C27" s="11" t="s">
        <v>27</v>
      </c>
      <c r="D27" s="11" t="s">
        <v>73</v>
      </c>
      <c r="E27" s="11" t="s">
        <v>74</v>
      </c>
      <c r="F27" s="11" t="s">
        <v>75</v>
      </c>
      <c r="G27" s="11" t="s">
        <v>31</v>
      </c>
      <c r="H27" s="11">
        <v>16</v>
      </c>
      <c r="I27" s="11">
        <v>4</v>
      </c>
      <c r="J27" s="11">
        <v>1.1000000000000001</v>
      </c>
      <c r="K27" s="11">
        <f t="shared" si="0"/>
        <v>0</v>
      </c>
      <c r="L27" s="11"/>
      <c r="M27" s="11">
        <f t="shared" si="1"/>
        <v>0</v>
      </c>
      <c r="N27" s="11"/>
      <c r="O27" s="11">
        <f t="shared" si="2"/>
        <v>0</v>
      </c>
      <c r="P27" s="11"/>
      <c r="Q27" s="11"/>
      <c r="R27" s="16">
        <f t="shared" si="3"/>
        <v>0</v>
      </c>
      <c r="S27" s="16"/>
      <c r="T27" s="16">
        <f t="shared" si="4"/>
        <v>0</v>
      </c>
      <c r="U27" s="16"/>
      <c r="V27" s="11" t="s">
        <v>136</v>
      </c>
      <c r="W27" s="11" t="s">
        <v>137</v>
      </c>
      <c r="X27" s="11" t="s">
        <v>138</v>
      </c>
      <c r="Y27" s="16"/>
      <c r="Z27" s="16"/>
      <c r="AA27" s="16"/>
      <c r="AB27" s="11" t="s">
        <v>196</v>
      </c>
    </row>
    <row r="28" spans="1:33" ht="96" customHeight="1">
      <c r="A28" s="11">
        <v>21</v>
      </c>
      <c r="B28" s="11" t="s">
        <v>187</v>
      </c>
      <c r="C28" s="11" t="s">
        <v>27</v>
      </c>
      <c r="D28" s="11" t="s">
        <v>76</v>
      </c>
      <c r="E28" s="11" t="s">
        <v>77</v>
      </c>
      <c r="F28" s="11" t="s">
        <v>78</v>
      </c>
      <c r="G28" s="11" t="s">
        <v>31</v>
      </c>
      <c r="H28" s="11">
        <v>12</v>
      </c>
      <c r="I28" s="11">
        <v>3</v>
      </c>
      <c r="J28" s="11">
        <v>1.1000000000000001</v>
      </c>
      <c r="K28" s="11">
        <f t="shared" si="0"/>
        <v>0</v>
      </c>
      <c r="L28" s="11"/>
      <c r="M28" s="11">
        <f t="shared" si="1"/>
        <v>0</v>
      </c>
      <c r="N28" s="11"/>
      <c r="O28" s="11">
        <f t="shared" si="2"/>
        <v>0</v>
      </c>
      <c r="P28" s="11"/>
      <c r="Q28" s="11"/>
      <c r="R28" s="16">
        <f t="shared" si="3"/>
        <v>0</v>
      </c>
      <c r="S28" s="16"/>
      <c r="T28" s="16">
        <f t="shared" si="4"/>
        <v>0</v>
      </c>
      <c r="U28" s="16"/>
      <c r="V28" s="11" t="s">
        <v>136</v>
      </c>
      <c r="W28" s="11" t="s">
        <v>137</v>
      </c>
      <c r="X28" s="11" t="s">
        <v>138</v>
      </c>
      <c r="Y28" s="16"/>
      <c r="Z28" s="16"/>
      <c r="AA28" s="16"/>
      <c r="AB28" s="11" t="s">
        <v>153</v>
      </c>
    </row>
    <row r="29" spans="1:33" ht="79.5" customHeight="1">
      <c r="A29" s="11">
        <v>22</v>
      </c>
      <c r="B29" s="11" t="s">
        <v>187</v>
      </c>
      <c r="C29" s="11" t="s">
        <v>27</v>
      </c>
      <c r="D29" s="11" t="s">
        <v>79</v>
      </c>
      <c r="E29" s="11" t="s">
        <v>80</v>
      </c>
      <c r="F29" s="11" t="s">
        <v>81</v>
      </c>
      <c r="G29" s="11" t="s">
        <v>31</v>
      </c>
      <c r="H29" s="11">
        <v>12</v>
      </c>
      <c r="I29" s="11">
        <v>3</v>
      </c>
      <c r="J29" s="11">
        <v>1.1000000000000001</v>
      </c>
      <c r="K29" s="11">
        <f t="shared" si="0"/>
        <v>0</v>
      </c>
      <c r="L29" s="11"/>
      <c r="M29" s="11">
        <f t="shared" si="1"/>
        <v>0</v>
      </c>
      <c r="N29" s="11"/>
      <c r="O29" s="11">
        <f t="shared" si="2"/>
        <v>0</v>
      </c>
      <c r="P29" s="11"/>
      <c r="Q29" s="11"/>
      <c r="R29" s="16">
        <f t="shared" si="3"/>
        <v>0</v>
      </c>
      <c r="S29" s="16"/>
      <c r="T29" s="16">
        <f t="shared" si="4"/>
        <v>0</v>
      </c>
      <c r="U29" s="16"/>
      <c r="V29" s="11" t="s">
        <v>136</v>
      </c>
      <c r="W29" s="11" t="s">
        <v>137</v>
      </c>
      <c r="X29" s="11" t="s">
        <v>138</v>
      </c>
      <c r="Y29" s="16"/>
      <c r="Z29" s="16"/>
      <c r="AA29" s="16"/>
      <c r="AB29" s="11" t="s">
        <v>197</v>
      </c>
    </row>
    <row r="30" spans="1:33" ht="75.75" customHeight="1">
      <c r="A30" s="11">
        <v>23</v>
      </c>
      <c r="B30" s="11" t="s">
        <v>187</v>
      </c>
      <c r="C30" s="11" t="s">
        <v>27</v>
      </c>
      <c r="D30" s="11" t="s">
        <v>82</v>
      </c>
      <c r="E30" s="11" t="s">
        <v>83</v>
      </c>
      <c r="F30" s="11" t="s">
        <v>84</v>
      </c>
      <c r="G30" s="11" t="s">
        <v>31</v>
      </c>
      <c r="H30" s="11">
        <v>12</v>
      </c>
      <c r="I30" s="11">
        <v>3</v>
      </c>
      <c r="J30" s="11">
        <v>1.1000000000000001</v>
      </c>
      <c r="K30" s="11">
        <f t="shared" si="0"/>
        <v>0</v>
      </c>
      <c r="L30" s="11"/>
      <c r="M30" s="11">
        <f t="shared" si="1"/>
        <v>0</v>
      </c>
      <c r="N30" s="11"/>
      <c r="O30" s="11">
        <f t="shared" si="2"/>
        <v>0</v>
      </c>
      <c r="P30" s="11"/>
      <c r="Q30" s="11"/>
      <c r="R30" s="16">
        <f t="shared" si="3"/>
        <v>0</v>
      </c>
      <c r="S30" s="16"/>
      <c r="T30" s="16">
        <f t="shared" si="4"/>
        <v>0</v>
      </c>
      <c r="U30" s="16"/>
      <c r="V30" s="11" t="s">
        <v>136</v>
      </c>
      <c r="W30" s="11" t="s">
        <v>137</v>
      </c>
      <c r="X30" s="11" t="s">
        <v>138</v>
      </c>
      <c r="Y30" s="16"/>
      <c r="Z30" s="16"/>
      <c r="AA30" s="16"/>
      <c r="AB30" s="11" t="s">
        <v>154</v>
      </c>
    </row>
    <row r="31" spans="1:33" ht="59.25" customHeight="1">
      <c r="A31" s="11">
        <v>24</v>
      </c>
      <c r="B31" s="11" t="s">
        <v>187</v>
      </c>
      <c r="C31" s="11" t="s">
        <v>27</v>
      </c>
      <c r="D31" s="11" t="s">
        <v>85</v>
      </c>
      <c r="E31" s="11" t="s">
        <v>86</v>
      </c>
      <c r="F31" s="11" t="s">
        <v>87</v>
      </c>
      <c r="G31" s="11" t="s">
        <v>31</v>
      </c>
      <c r="H31" s="11">
        <v>12</v>
      </c>
      <c r="I31" s="11">
        <v>3</v>
      </c>
      <c r="J31" s="11">
        <v>1.1000000000000001</v>
      </c>
      <c r="K31" s="11">
        <f t="shared" si="0"/>
        <v>0</v>
      </c>
      <c r="L31" s="11"/>
      <c r="M31" s="11">
        <f t="shared" si="1"/>
        <v>0</v>
      </c>
      <c r="N31" s="11"/>
      <c r="O31" s="11">
        <f t="shared" si="2"/>
        <v>0</v>
      </c>
      <c r="P31" s="11"/>
      <c r="Q31" s="11"/>
      <c r="R31" s="16">
        <f t="shared" si="3"/>
        <v>0</v>
      </c>
      <c r="S31" s="16"/>
      <c r="T31" s="16">
        <f t="shared" si="4"/>
        <v>0</v>
      </c>
      <c r="U31" s="16"/>
      <c r="V31" s="11" t="s">
        <v>136</v>
      </c>
      <c r="W31" s="11" t="s">
        <v>137</v>
      </c>
      <c r="X31" s="11" t="s">
        <v>138</v>
      </c>
      <c r="Y31" s="16"/>
      <c r="Z31" s="16"/>
      <c r="AA31" s="16"/>
      <c r="AB31" s="11" t="s">
        <v>155</v>
      </c>
    </row>
    <row r="32" spans="1:33" ht="56.25" customHeight="1">
      <c r="A32" s="11">
        <v>25</v>
      </c>
      <c r="B32" s="11" t="s">
        <v>187</v>
      </c>
      <c r="C32" s="11" t="s">
        <v>27</v>
      </c>
      <c r="D32" s="11" t="s">
        <v>88</v>
      </c>
      <c r="E32" s="11" t="s">
        <v>89</v>
      </c>
      <c r="F32" s="11" t="s">
        <v>90</v>
      </c>
      <c r="G32" s="11" t="s">
        <v>31</v>
      </c>
      <c r="H32" s="11">
        <v>8</v>
      </c>
      <c r="I32" s="11">
        <v>2</v>
      </c>
      <c r="J32" s="11">
        <v>1.1000000000000001</v>
      </c>
      <c r="K32" s="11">
        <f t="shared" si="0"/>
        <v>0</v>
      </c>
      <c r="L32" s="11"/>
      <c r="M32" s="11">
        <f t="shared" si="1"/>
        <v>0</v>
      </c>
      <c r="N32" s="11"/>
      <c r="O32" s="11">
        <f t="shared" si="2"/>
        <v>0</v>
      </c>
      <c r="P32" s="11"/>
      <c r="Q32" s="11"/>
      <c r="R32" s="16">
        <f t="shared" si="3"/>
        <v>0</v>
      </c>
      <c r="S32" s="16"/>
      <c r="T32" s="16">
        <f t="shared" si="4"/>
        <v>0</v>
      </c>
      <c r="U32" s="16"/>
      <c r="V32" s="11" t="s">
        <v>136</v>
      </c>
      <c r="W32" s="11" t="s">
        <v>137</v>
      </c>
      <c r="X32" s="11" t="s">
        <v>138</v>
      </c>
      <c r="Y32" s="16"/>
      <c r="Z32" s="16"/>
      <c r="AA32" s="16"/>
      <c r="AB32" s="11" t="s">
        <v>198</v>
      </c>
    </row>
    <row r="33" spans="1:28" ht="45.75" customHeight="1">
      <c r="A33" s="11">
        <v>26</v>
      </c>
      <c r="B33" s="11" t="s">
        <v>187</v>
      </c>
      <c r="C33" s="11" t="s">
        <v>27</v>
      </c>
      <c r="D33" s="11" t="s">
        <v>91</v>
      </c>
      <c r="E33" s="11" t="s">
        <v>92</v>
      </c>
      <c r="F33" s="11" t="s">
        <v>93</v>
      </c>
      <c r="G33" s="11" t="s">
        <v>31</v>
      </c>
      <c r="H33" s="11">
        <v>8</v>
      </c>
      <c r="I33" s="11">
        <v>2</v>
      </c>
      <c r="J33" s="11">
        <v>1.1000000000000001</v>
      </c>
      <c r="K33" s="11">
        <f t="shared" si="0"/>
        <v>0</v>
      </c>
      <c r="L33" s="11"/>
      <c r="M33" s="11">
        <f t="shared" si="1"/>
        <v>0</v>
      </c>
      <c r="N33" s="11"/>
      <c r="O33" s="11">
        <f t="shared" si="2"/>
        <v>0</v>
      </c>
      <c r="P33" s="11"/>
      <c r="Q33" s="11"/>
      <c r="R33" s="16">
        <f t="shared" si="3"/>
        <v>0</v>
      </c>
      <c r="S33" s="16"/>
      <c r="T33" s="16">
        <f t="shared" si="4"/>
        <v>0</v>
      </c>
      <c r="U33" s="16"/>
      <c r="V33" s="11" t="s">
        <v>136</v>
      </c>
      <c r="W33" s="11" t="s">
        <v>137</v>
      </c>
      <c r="X33" s="11" t="s">
        <v>138</v>
      </c>
      <c r="Y33" s="16"/>
      <c r="Z33" s="16"/>
      <c r="AA33" s="16"/>
      <c r="AB33" s="11" t="s">
        <v>156</v>
      </c>
    </row>
    <row r="34" spans="1:28" ht="55.5" customHeight="1">
      <c r="A34" s="11">
        <v>27</v>
      </c>
      <c r="B34" s="11" t="s">
        <v>187</v>
      </c>
      <c r="C34" s="11" t="s">
        <v>27</v>
      </c>
      <c r="D34" s="11" t="s">
        <v>94</v>
      </c>
      <c r="E34" s="11" t="s">
        <v>95</v>
      </c>
      <c r="F34" s="11" t="s">
        <v>96</v>
      </c>
      <c r="G34" s="11" t="s">
        <v>31</v>
      </c>
      <c r="H34" s="11">
        <v>4</v>
      </c>
      <c r="I34" s="11">
        <v>1</v>
      </c>
      <c r="J34" s="11">
        <v>1.1000000000000001</v>
      </c>
      <c r="K34" s="11">
        <f t="shared" si="0"/>
        <v>0</v>
      </c>
      <c r="L34" s="11"/>
      <c r="M34" s="11">
        <f t="shared" si="1"/>
        <v>0</v>
      </c>
      <c r="N34" s="11"/>
      <c r="O34" s="11">
        <f t="shared" si="2"/>
        <v>0</v>
      </c>
      <c r="P34" s="11"/>
      <c r="Q34" s="11"/>
      <c r="R34" s="16">
        <f t="shared" si="3"/>
        <v>0</v>
      </c>
      <c r="S34" s="16"/>
      <c r="T34" s="16">
        <f t="shared" si="4"/>
        <v>0</v>
      </c>
      <c r="U34" s="16"/>
      <c r="V34" s="11" t="s">
        <v>136</v>
      </c>
      <c r="W34" s="11" t="s">
        <v>137</v>
      </c>
      <c r="X34" s="11" t="s">
        <v>138</v>
      </c>
      <c r="Y34" s="16"/>
      <c r="Z34" s="16"/>
      <c r="AA34" s="16"/>
      <c r="AB34" s="11" t="s">
        <v>157</v>
      </c>
    </row>
    <row r="35" spans="1:28" ht="60" customHeight="1">
      <c r="A35" s="11">
        <v>28</v>
      </c>
      <c r="B35" s="11" t="s">
        <v>187</v>
      </c>
      <c r="C35" s="11" t="s">
        <v>27</v>
      </c>
      <c r="D35" s="11" t="s">
        <v>97</v>
      </c>
      <c r="E35" s="11" t="s">
        <v>98</v>
      </c>
      <c r="F35" s="11" t="s">
        <v>99</v>
      </c>
      <c r="G35" s="11" t="s">
        <v>31</v>
      </c>
      <c r="H35" s="11">
        <v>8</v>
      </c>
      <c r="I35" s="11">
        <v>2</v>
      </c>
      <c r="J35" s="11">
        <v>1.1000000000000001</v>
      </c>
      <c r="K35" s="11">
        <f t="shared" si="0"/>
        <v>0</v>
      </c>
      <c r="L35" s="11"/>
      <c r="M35" s="11">
        <f t="shared" si="1"/>
        <v>0</v>
      </c>
      <c r="N35" s="11"/>
      <c r="O35" s="11">
        <f t="shared" si="2"/>
        <v>0</v>
      </c>
      <c r="P35" s="11"/>
      <c r="Q35" s="11"/>
      <c r="R35" s="16">
        <f t="shared" si="3"/>
        <v>0</v>
      </c>
      <c r="S35" s="16"/>
      <c r="T35" s="16">
        <f t="shared" si="4"/>
        <v>0</v>
      </c>
      <c r="U35" s="16"/>
      <c r="V35" s="11" t="s">
        <v>136</v>
      </c>
      <c r="W35" s="11" t="s">
        <v>137</v>
      </c>
      <c r="X35" s="11" t="s">
        <v>138</v>
      </c>
      <c r="Y35" s="16"/>
      <c r="Z35" s="16"/>
      <c r="AA35" s="16"/>
      <c r="AB35" s="11" t="s">
        <v>199</v>
      </c>
    </row>
    <row r="36" spans="1:28" ht="48.75" customHeight="1">
      <c r="A36" s="11">
        <v>30</v>
      </c>
      <c r="B36" s="11" t="s">
        <v>187</v>
      </c>
      <c r="C36" s="11" t="s">
        <v>27</v>
      </c>
      <c r="D36" s="11" t="s">
        <v>100</v>
      </c>
      <c r="E36" s="11" t="s">
        <v>101</v>
      </c>
      <c r="F36" s="11" t="s">
        <v>102</v>
      </c>
      <c r="G36" s="11" t="s">
        <v>31</v>
      </c>
      <c r="H36" s="11">
        <v>8</v>
      </c>
      <c r="I36" s="11">
        <v>2</v>
      </c>
      <c r="J36" s="11">
        <v>1.1000000000000001</v>
      </c>
      <c r="K36" s="11">
        <f t="shared" si="0"/>
        <v>0</v>
      </c>
      <c r="L36" s="11"/>
      <c r="M36" s="11">
        <f t="shared" si="1"/>
        <v>0</v>
      </c>
      <c r="N36" s="11"/>
      <c r="O36" s="11">
        <f t="shared" si="2"/>
        <v>0</v>
      </c>
      <c r="P36" s="11"/>
      <c r="Q36" s="11"/>
      <c r="R36" s="16">
        <f t="shared" si="3"/>
        <v>0</v>
      </c>
      <c r="S36" s="16"/>
      <c r="T36" s="16">
        <f t="shared" si="4"/>
        <v>0</v>
      </c>
      <c r="U36" s="16"/>
      <c r="V36" s="11" t="s">
        <v>136</v>
      </c>
      <c r="W36" s="11" t="s">
        <v>137</v>
      </c>
      <c r="X36" s="11" t="s">
        <v>138</v>
      </c>
      <c r="Y36" s="16"/>
      <c r="Z36" s="16"/>
      <c r="AA36" s="16"/>
      <c r="AB36" s="11" t="s">
        <v>158</v>
      </c>
    </row>
    <row r="37" spans="1:28" ht="56.25" customHeight="1">
      <c r="A37" s="11">
        <v>31</v>
      </c>
      <c r="B37" s="11" t="s">
        <v>187</v>
      </c>
      <c r="C37" s="11" t="s">
        <v>27</v>
      </c>
      <c r="D37" s="11" t="s">
        <v>103</v>
      </c>
      <c r="E37" s="11" t="s">
        <v>104</v>
      </c>
      <c r="F37" s="11" t="s">
        <v>105</v>
      </c>
      <c r="G37" s="11" t="s">
        <v>31</v>
      </c>
      <c r="H37" s="11">
        <v>8</v>
      </c>
      <c r="I37" s="11">
        <v>2</v>
      </c>
      <c r="J37" s="11">
        <v>1.1000000000000001</v>
      </c>
      <c r="K37" s="11">
        <f t="shared" si="0"/>
        <v>0</v>
      </c>
      <c r="L37" s="11"/>
      <c r="M37" s="11">
        <f t="shared" si="1"/>
        <v>0</v>
      </c>
      <c r="N37" s="11"/>
      <c r="O37" s="11">
        <f t="shared" si="2"/>
        <v>0</v>
      </c>
      <c r="P37" s="11"/>
      <c r="Q37" s="11"/>
      <c r="R37" s="16">
        <f t="shared" si="3"/>
        <v>0</v>
      </c>
      <c r="S37" s="16"/>
      <c r="T37" s="16">
        <f t="shared" si="4"/>
        <v>0</v>
      </c>
      <c r="U37" s="16"/>
      <c r="V37" s="11" t="s">
        <v>136</v>
      </c>
      <c r="W37" s="11" t="s">
        <v>137</v>
      </c>
      <c r="X37" s="11" t="s">
        <v>138</v>
      </c>
      <c r="Y37" s="16"/>
      <c r="Z37" s="16"/>
      <c r="AA37" s="16"/>
      <c r="AB37" s="11" t="s">
        <v>159</v>
      </c>
    </row>
    <row r="38" spans="1:28" ht="63.75" customHeight="1">
      <c r="A38" s="11">
        <v>32</v>
      </c>
      <c r="B38" s="11" t="s">
        <v>187</v>
      </c>
      <c r="C38" s="11" t="s">
        <v>27</v>
      </c>
      <c r="D38" s="11" t="s">
        <v>106</v>
      </c>
      <c r="E38" s="11" t="s">
        <v>107</v>
      </c>
      <c r="F38" s="11" t="s">
        <v>108</v>
      </c>
      <c r="G38" s="11" t="s">
        <v>31</v>
      </c>
      <c r="H38" s="11">
        <v>8</v>
      </c>
      <c r="I38" s="11">
        <v>2</v>
      </c>
      <c r="J38" s="11">
        <v>1.1000000000000001</v>
      </c>
      <c r="K38" s="11">
        <f t="shared" si="0"/>
        <v>0</v>
      </c>
      <c r="L38" s="11"/>
      <c r="M38" s="11">
        <f t="shared" si="1"/>
        <v>0</v>
      </c>
      <c r="N38" s="11"/>
      <c r="O38" s="11">
        <f t="shared" si="2"/>
        <v>0</v>
      </c>
      <c r="P38" s="11"/>
      <c r="Q38" s="11"/>
      <c r="R38" s="16">
        <f t="shared" si="3"/>
        <v>0</v>
      </c>
      <c r="S38" s="16"/>
      <c r="T38" s="16">
        <f t="shared" si="4"/>
        <v>0</v>
      </c>
      <c r="U38" s="16"/>
      <c r="V38" s="11" t="s">
        <v>136</v>
      </c>
      <c r="W38" s="11" t="s">
        <v>137</v>
      </c>
      <c r="X38" s="11" t="s">
        <v>138</v>
      </c>
      <c r="Y38" s="16"/>
      <c r="Z38" s="16"/>
      <c r="AA38" s="16"/>
      <c r="AB38" s="11" t="s">
        <v>160</v>
      </c>
    </row>
    <row r="39" spans="1:28" ht="45.75" customHeight="1">
      <c r="A39" s="11">
        <v>33</v>
      </c>
      <c r="B39" s="11" t="s">
        <v>187</v>
      </c>
      <c r="C39" s="11" t="s">
        <v>27</v>
      </c>
      <c r="D39" s="11" t="s">
        <v>109</v>
      </c>
      <c r="E39" s="11" t="s">
        <v>110</v>
      </c>
      <c r="F39" s="11" t="s">
        <v>111</v>
      </c>
      <c r="G39" s="11" t="s">
        <v>31</v>
      </c>
      <c r="H39" s="11">
        <v>8</v>
      </c>
      <c r="I39" s="11">
        <v>2</v>
      </c>
      <c r="J39" s="11">
        <v>1.1000000000000001</v>
      </c>
      <c r="K39" s="11">
        <f t="shared" si="0"/>
        <v>0</v>
      </c>
      <c r="L39" s="11"/>
      <c r="M39" s="11">
        <f t="shared" si="1"/>
        <v>0</v>
      </c>
      <c r="N39" s="11"/>
      <c r="O39" s="11">
        <f t="shared" si="2"/>
        <v>0</v>
      </c>
      <c r="P39" s="11"/>
      <c r="Q39" s="11"/>
      <c r="R39" s="16">
        <f t="shared" si="3"/>
        <v>0</v>
      </c>
      <c r="S39" s="16"/>
      <c r="T39" s="16">
        <f t="shared" si="4"/>
        <v>0</v>
      </c>
      <c r="U39" s="16"/>
      <c r="V39" s="11" t="s">
        <v>136</v>
      </c>
      <c r="W39" s="11" t="s">
        <v>137</v>
      </c>
      <c r="X39" s="11" t="s">
        <v>138</v>
      </c>
      <c r="Y39" s="16"/>
      <c r="Z39" s="16"/>
      <c r="AA39" s="16"/>
      <c r="AB39" s="11" t="s">
        <v>161</v>
      </c>
    </row>
    <row r="40" spans="1:28" ht="61.5" customHeight="1">
      <c r="A40" s="11">
        <v>34</v>
      </c>
      <c r="B40" s="11" t="s">
        <v>187</v>
      </c>
      <c r="C40" s="11" t="s">
        <v>27</v>
      </c>
      <c r="D40" s="11" t="s">
        <v>112</v>
      </c>
      <c r="E40" s="11" t="s">
        <v>113</v>
      </c>
      <c r="F40" s="11" t="s">
        <v>114</v>
      </c>
      <c r="G40" s="11" t="s">
        <v>31</v>
      </c>
      <c r="H40" s="11">
        <v>8</v>
      </c>
      <c r="I40" s="11">
        <v>2</v>
      </c>
      <c r="J40" s="11">
        <v>1.1000000000000001</v>
      </c>
      <c r="K40" s="11">
        <f t="shared" si="0"/>
        <v>0</v>
      </c>
      <c r="L40" s="11"/>
      <c r="M40" s="11">
        <f t="shared" si="1"/>
        <v>0</v>
      </c>
      <c r="N40" s="11"/>
      <c r="O40" s="11">
        <f t="shared" si="2"/>
        <v>0</v>
      </c>
      <c r="P40" s="11"/>
      <c r="Q40" s="11"/>
      <c r="R40" s="16">
        <f t="shared" si="3"/>
        <v>0</v>
      </c>
      <c r="S40" s="16"/>
      <c r="T40" s="16">
        <f t="shared" si="4"/>
        <v>0</v>
      </c>
      <c r="U40" s="16"/>
      <c r="V40" s="11" t="s">
        <v>136</v>
      </c>
      <c r="W40" s="11" t="s">
        <v>137</v>
      </c>
      <c r="X40" s="11" t="s">
        <v>138</v>
      </c>
      <c r="Y40" s="16"/>
      <c r="Z40" s="16"/>
      <c r="AA40" s="16"/>
      <c r="AB40" s="11" t="s">
        <v>162</v>
      </c>
    </row>
    <row r="41" spans="1:28" ht="39.75" customHeight="1">
      <c r="A41" s="11">
        <v>35</v>
      </c>
      <c r="B41" s="11" t="s">
        <v>187</v>
      </c>
      <c r="C41" s="11" t="s">
        <v>27</v>
      </c>
      <c r="D41" s="11" t="s">
        <v>115</v>
      </c>
      <c r="E41" s="11" t="s">
        <v>116</v>
      </c>
      <c r="F41" s="11" t="s">
        <v>117</v>
      </c>
      <c r="G41" s="11" t="s">
        <v>31</v>
      </c>
      <c r="H41" s="11">
        <v>4</v>
      </c>
      <c r="I41" s="11">
        <v>1</v>
      </c>
      <c r="J41" s="11">
        <v>1.1000000000000001</v>
      </c>
      <c r="K41" s="11">
        <f t="shared" si="0"/>
        <v>0</v>
      </c>
      <c r="L41" s="11"/>
      <c r="M41" s="11">
        <f t="shared" si="1"/>
        <v>0</v>
      </c>
      <c r="N41" s="11"/>
      <c r="O41" s="11">
        <f t="shared" si="2"/>
        <v>0</v>
      </c>
      <c r="P41" s="11"/>
      <c r="Q41" s="11"/>
      <c r="R41" s="16">
        <f t="shared" si="3"/>
        <v>0</v>
      </c>
      <c r="S41" s="16"/>
      <c r="T41" s="16">
        <f t="shared" si="4"/>
        <v>0</v>
      </c>
      <c r="U41" s="16"/>
      <c r="V41" s="11" t="s">
        <v>136</v>
      </c>
      <c r="W41" s="11" t="s">
        <v>137</v>
      </c>
      <c r="X41" s="11" t="s">
        <v>138</v>
      </c>
      <c r="Y41" s="16"/>
      <c r="Z41" s="16"/>
      <c r="AA41" s="16"/>
      <c r="AB41" s="11" t="s">
        <v>163</v>
      </c>
    </row>
    <row r="42" spans="1:28" ht="60.75" customHeight="1">
      <c r="A42" s="11">
        <v>36</v>
      </c>
      <c r="B42" s="11" t="s">
        <v>187</v>
      </c>
      <c r="C42" s="11" t="s">
        <v>27</v>
      </c>
      <c r="D42" s="11" t="s">
        <v>118</v>
      </c>
      <c r="E42" s="11" t="s">
        <v>119</v>
      </c>
      <c r="F42" s="11" t="s">
        <v>120</v>
      </c>
      <c r="G42" s="11" t="s">
        <v>31</v>
      </c>
      <c r="H42" s="11">
        <v>16</v>
      </c>
      <c r="I42" s="11">
        <v>4</v>
      </c>
      <c r="J42" s="11">
        <v>1.1000000000000001</v>
      </c>
      <c r="K42" s="11">
        <f t="shared" si="0"/>
        <v>0</v>
      </c>
      <c r="L42" s="11"/>
      <c r="M42" s="11">
        <f t="shared" si="1"/>
        <v>0</v>
      </c>
      <c r="N42" s="11"/>
      <c r="O42" s="11">
        <f t="shared" si="2"/>
        <v>0</v>
      </c>
      <c r="P42" s="11"/>
      <c r="Q42" s="11"/>
      <c r="R42" s="16">
        <f t="shared" si="3"/>
        <v>0</v>
      </c>
      <c r="S42" s="16"/>
      <c r="T42" s="16">
        <f t="shared" si="4"/>
        <v>0</v>
      </c>
      <c r="U42" s="16"/>
      <c r="V42" s="11" t="s">
        <v>136</v>
      </c>
      <c r="W42" s="11" t="s">
        <v>137</v>
      </c>
      <c r="X42" s="11" t="s">
        <v>138</v>
      </c>
      <c r="Y42" s="16"/>
      <c r="Z42" s="16"/>
      <c r="AA42" s="16"/>
      <c r="AB42" s="11" t="s">
        <v>200</v>
      </c>
    </row>
    <row r="43" spans="1:28" ht="69" customHeight="1">
      <c r="A43" s="11">
        <v>37</v>
      </c>
      <c r="B43" s="11" t="s">
        <v>187</v>
      </c>
      <c r="C43" s="11" t="s">
        <v>27</v>
      </c>
      <c r="D43" s="11" t="s">
        <v>123</v>
      </c>
      <c r="E43" s="11" t="s">
        <v>121</v>
      </c>
      <c r="F43" s="11" t="s">
        <v>122</v>
      </c>
      <c r="G43" s="11" t="s">
        <v>31</v>
      </c>
      <c r="H43" s="11">
        <v>12</v>
      </c>
      <c r="I43" s="11">
        <v>3</v>
      </c>
      <c r="J43" s="11">
        <v>1.1000000000000001</v>
      </c>
      <c r="K43" s="11">
        <f t="shared" si="0"/>
        <v>0</v>
      </c>
      <c r="L43" s="11"/>
      <c r="M43" s="11">
        <f t="shared" si="1"/>
        <v>0</v>
      </c>
      <c r="N43" s="11"/>
      <c r="O43" s="11">
        <f t="shared" si="2"/>
        <v>0</v>
      </c>
      <c r="P43" s="11"/>
      <c r="Q43" s="11"/>
      <c r="R43" s="16">
        <f t="shared" si="3"/>
        <v>0</v>
      </c>
      <c r="S43" s="16"/>
      <c r="T43" s="16">
        <f t="shared" si="4"/>
        <v>0</v>
      </c>
      <c r="U43" s="16"/>
      <c r="V43" s="11" t="s">
        <v>136</v>
      </c>
      <c r="W43" s="11" t="s">
        <v>137</v>
      </c>
      <c r="X43" s="11" t="s">
        <v>138</v>
      </c>
      <c r="Y43" s="16"/>
      <c r="Z43" s="16"/>
      <c r="AA43" s="16"/>
      <c r="AB43" s="11" t="s">
        <v>164</v>
      </c>
    </row>
    <row r="44" spans="1:28" ht="51" customHeight="1">
      <c r="A44" s="11">
        <v>38</v>
      </c>
      <c r="B44" s="11" t="s">
        <v>187</v>
      </c>
      <c r="C44" s="11" t="s">
        <v>27</v>
      </c>
      <c r="D44" s="11" t="s">
        <v>124</v>
      </c>
      <c r="E44" s="11" t="s">
        <v>125</v>
      </c>
      <c r="F44" s="11" t="s">
        <v>126</v>
      </c>
      <c r="G44" s="11" t="s">
        <v>31</v>
      </c>
      <c r="H44" s="11">
        <v>4</v>
      </c>
      <c r="I44" s="11">
        <v>1</v>
      </c>
      <c r="J44" s="11">
        <v>1.1000000000000001</v>
      </c>
      <c r="K44" s="11">
        <f t="shared" si="0"/>
        <v>0</v>
      </c>
      <c r="L44" s="11"/>
      <c r="M44" s="11">
        <f t="shared" si="1"/>
        <v>0</v>
      </c>
      <c r="N44" s="11"/>
      <c r="O44" s="11">
        <f t="shared" si="2"/>
        <v>0</v>
      </c>
      <c r="P44" s="11"/>
      <c r="Q44" s="11"/>
      <c r="R44" s="16">
        <f t="shared" si="3"/>
        <v>0</v>
      </c>
      <c r="S44" s="16"/>
      <c r="T44" s="16">
        <f t="shared" si="4"/>
        <v>0</v>
      </c>
      <c r="U44" s="16"/>
      <c r="V44" s="11" t="s">
        <v>136</v>
      </c>
      <c r="W44" s="11" t="s">
        <v>137</v>
      </c>
      <c r="X44" s="11" t="s">
        <v>138</v>
      </c>
      <c r="Y44" s="16"/>
      <c r="Z44" s="16"/>
      <c r="AA44" s="16"/>
      <c r="AB44" s="11" t="s">
        <v>201</v>
      </c>
    </row>
    <row r="45" spans="1:28" ht="87.75" customHeight="1">
      <c r="A45" s="11">
        <v>39</v>
      </c>
      <c r="B45" s="11" t="s">
        <v>187</v>
      </c>
      <c r="C45" s="11" t="s">
        <v>27</v>
      </c>
      <c r="D45" s="11" t="s">
        <v>127</v>
      </c>
      <c r="E45" s="11" t="s">
        <v>128</v>
      </c>
      <c r="F45" s="11" t="s">
        <v>129</v>
      </c>
      <c r="G45" s="11" t="s">
        <v>31</v>
      </c>
      <c r="H45" s="11">
        <v>12</v>
      </c>
      <c r="I45" s="11">
        <v>3</v>
      </c>
      <c r="J45" s="11">
        <v>1.1000000000000001</v>
      </c>
      <c r="K45" s="11">
        <f t="shared" si="0"/>
        <v>0</v>
      </c>
      <c r="L45" s="11"/>
      <c r="M45" s="11">
        <f t="shared" si="1"/>
        <v>0</v>
      </c>
      <c r="N45" s="11"/>
      <c r="O45" s="11">
        <f t="shared" si="2"/>
        <v>0</v>
      </c>
      <c r="P45" s="11"/>
      <c r="Q45" s="11"/>
      <c r="R45" s="16">
        <f t="shared" si="3"/>
        <v>0</v>
      </c>
      <c r="S45" s="16"/>
      <c r="T45" s="16">
        <f t="shared" si="4"/>
        <v>0</v>
      </c>
      <c r="U45" s="16"/>
      <c r="V45" s="11" t="s">
        <v>136</v>
      </c>
      <c r="W45" s="11" t="s">
        <v>137</v>
      </c>
      <c r="X45" s="11" t="s">
        <v>138</v>
      </c>
      <c r="Y45" s="16"/>
      <c r="Z45" s="16"/>
      <c r="AA45" s="16"/>
      <c r="AB45" s="11" t="s">
        <v>202</v>
      </c>
    </row>
    <row r="46" spans="1:28" ht="57.75" customHeight="1">
      <c r="A46" s="11">
        <v>40</v>
      </c>
      <c r="B46" s="11" t="s">
        <v>187</v>
      </c>
      <c r="C46" s="11" t="s">
        <v>27</v>
      </c>
      <c r="D46" s="11" t="s">
        <v>130</v>
      </c>
      <c r="E46" s="11" t="s">
        <v>131</v>
      </c>
      <c r="F46" s="11" t="s">
        <v>132</v>
      </c>
      <c r="G46" s="11" t="s">
        <v>31</v>
      </c>
      <c r="H46" s="11">
        <v>8</v>
      </c>
      <c r="I46" s="11">
        <v>2</v>
      </c>
      <c r="J46" s="11">
        <v>1.1000000000000001</v>
      </c>
      <c r="K46" s="11">
        <f t="shared" si="0"/>
        <v>0</v>
      </c>
      <c r="L46" s="11"/>
      <c r="M46" s="11">
        <f t="shared" si="1"/>
        <v>0</v>
      </c>
      <c r="N46" s="11"/>
      <c r="O46" s="11">
        <f t="shared" si="2"/>
        <v>0</v>
      </c>
      <c r="P46" s="11"/>
      <c r="Q46" s="11"/>
      <c r="R46" s="16">
        <f t="shared" si="3"/>
        <v>0</v>
      </c>
      <c r="S46" s="16"/>
      <c r="T46" s="16">
        <f t="shared" si="4"/>
        <v>0</v>
      </c>
      <c r="U46" s="16"/>
      <c r="V46" s="11" t="s">
        <v>136</v>
      </c>
      <c r="W46" s="11" t="s">
        <v>137</v>
      </c>
      <c r="X46" s="11" t="s">
        <v>138</v>
      </c>
      <c r="Y46" s="16"/>
      <c r="Z46" s="16"/>
      <c r="AA46" s="16"/>
      <c r="AB46" s="11" t="s">
        <v>165</v>
      </c>
    </row>
    <row r="47" spans="1:28" ht="48" customHeight="1">
      <c r="A47" s="11">
        <v>41</v>
      </c>
      <c r="B47" s="11" t="s">
        <v>187</v>
      </c>
      <c r="C47" s="11" t="s">
        <v>27</v>
      </c>
      <c r="D47" s="11" t="s">
        <v>133</v>
      </c>
      <c r="E47" s="11" t="s">
        <v>134</v>
      </c>
      <c r="F47" s="11" t="s">
        <v>135</v>
      </c>
      <c r="G47" s="11" t="s">
        <v>31</v>
      </c>
      <c r="H47" s="11">
        <v>8</v>
      </c>
      <c r="I47" s="11">
        <v>1</v>
      </c>
      <c r="J47" s="11">
        <v>1.1000000000000001</v>
      </c>
      <c r="K47" s="11">
        <f t="shared" si="0"/>
        <v>0</v>
      </c>
      <c r="L47" s="11"/>
      <c r="M47" s="11">
        <f t="shared" si="1"/>
        <v>0</v>
      </c>
      <c r="N47" s="11"/>
      <c r="O47" s="11">
        <f t="shared" si="2"/>
        <v>0</v>
      </c>
      <c r="P47" s="11"/>
      <c r="Q47" s="11"/>
      <c r="R47" s="16">
        <f t="shared" si="3"/>
        <v>0</v>
      </c>
      <c r="S47" s="16"/>
      <c r="T47" s="16">
        <f t="shared" si="4"/>
        <v>0</v>
      </c>
      <c r="U47" s="16"/>
      <c r="V47" s="11" t="s">
        <v>136</v>
      </c>
      <c r="W47" s="11" t="s">
        <v>137</v>
      </c>
      <c r="X47" s="11" t="s">
        <v>138</v>
      </c>
      <c r="Y47" s="16"/>
      <c r="Z47" s="16"/>
      <c r="AA47" s="16"/>
      <c r="AB47" s="11" t="s">
        <v>166</v>
      </c>
    </row>
    <row r="48" spans="1:28" ht="69" customHeight="1">
      <c r="A48" s="11">
        <v>42</v>
      </c>
      <c r="B48" s="11" t="s">
        <v>187</v>
      </c>
      <c r="C48" s="11" t="s">
        <v>27</v>
      </c>
      <c r="D48" s="11" t="s">
        <v>167</v>
      </c>
      <c r="E48" s="11" t="s">
        <v>168</v>
      </c>
      <c r="F48" s="11" t="s">
        <v>169</v>
      </c>
      <c r="G48" s="11" t="s">
        <v>31</v>
      </c>
      <c r="H48" s="11">
        <v>6</v>
      </c>
      <c r="I48" s="11">
        <v>2</v>
      </c>
      <c r="J48" s="19">
        <v>1.1000000000000001</v>
      </c>
      <c r="K48" s="11">
        <f t="shared" si="0"/>
        <v>0</v>
      </c>
      <c r="L48" s="11"/>
      <c r="M48" s="11">
        <f t="shared" si="1"/>
        <v>0</v>
      </c>
      <c r="N48" s="11"/>
      <c r="O48" s="11">
        <f t="shared" si="2"/>
        <v>0</v>
      </c>
      <c r="P48" s="11"/>
      <c r="Q48" s="11"/>
      <c r="R48" s="16">
        <f t="shared" si="3"/>
        <v>0</v>
      </c>
      <c r="S48" s="16"/>
      <c r="T48" s="16">
        <f t="shared" si="4"/>
        <v>0</v>
      </c>
      <c r="U48" s="16"/>
      <c r="V48" s="11" t="s">
        <v>170</v>
      </c>
      <c r="W48" s="20">
        <v>162700284779</v>
      </c>
      <c r="X48" s="11" t="s">
        <v>171</v>
      </c>
      <c r="Y48" s="16"/>
      <c r="Z48" s="16"/>
      <c r="AA48" s="16"/>
      <c r="AB48" s="11" t="s">
        <v>167</v>
      </c>
    </row>
    <row r="49" spans="1:28" ht="57" customHeight="1">
      <c r="A49" s="11">
        <v>43</v>
      </c>
      <c r="B49" s="11" t="s">
        <v>187</v>
      </c>
      <c r="C49" s="11" t="s">
        <v>27</v>
      </c>
      <c r="D49" s="11" t="s">
        <v>172</v>
      </c>
      <c r="E49" s="11" t="s">
        <v>168</v>
      </c>
      <c r="F49" s="11" t="s">
        <v>169</v>
      </c>
      <c r="G49" s="11" t="s">
        <v>31</v>
      </c>
      <c r="H49" s="11">
        <v>6</v>
      </c>
      <c r="I49" s="11">
        <v>2</v>
      </c>
      <c r="J49" s="19">
        <v>1.1000000000000001</v>
      </c>
      <c r="K49" s="11">
        <f t="shared" si="0"/>
        <v>0</v>
      </c>
      <c r="L49" s="11"/>
      <c r="M49" s="11">
        <f t="shared" si="1"/>
        <v>0</v>
      </c>
      <c r="N49" s="11"/>
      <c r="O49" s="11">
        <f t="shared" si="2"/>
        <v>0</v>
      </c>
      <c r="P49" s="11"/>
      <c r="Q49" s="11"/>
      <c r="R49" s="16">
        <f t="shared" si="3"/>
        <v>0</v>
      </c>
      <c r="S49" s="16"/>
      <c r="T49" s="16">
        <f t="shared" si="4"/>
        <v>0</v>
      </c>
      <c r="U49" s="16"/>
      <c r="V49" s="11" t="s">
        <v>170</v>
      </c>
      <c r="W49" s="20">
        <v>162700284780</v>
      </c>
      <c r="X49" s="11" t="s">
        <v>173</v>
      </c>
      <c r="Y49" s="16"/>
      <c r="Z49" s="16"/>
      <c r="AA49" s="16"/>
      <c r="AB49" s="11" t="s">
        <v>172</v>
      </c>
    </row>
    <row r="50" spans="1:28" ht="63.75" customHeight="1">
      <c r="A50" s="11">
        <v>44</v>
      </c>
      <c r="B50" s="11" t="s">
        <v>187</v>
      </c>
      <c r="C50" s="11" t="s">
        <v>27</v>
      </c>
      <c r="D50" s="11" t="s">
        <v>174</v>
      </c>
      <c r="E50" s="11" t="s">
        <v>175</v>
      </c>
      <c r="F50" s="11" t="s">
        <v>176</v>
      </c>
      <c r="G50" s="11" t="s">
        <v>31</v>
      </c>
      <c r="H50" s="11">
        <v>2.6</v>
      </c>
      <c r="I50" s="11">
        <v>2</v>
      </c>
      <c r="J50" s="11">
        <v>1.1000000000000001</v>
      </c>
      <c r="K50" s="11">
        <f t="shared" si="0"/>
        <v>0</v>
      </c>
      <c r="L50" s="11"/>
      <c r="M50" s="11">
        <f t="shared" si="1"/>
        <v>0</v>
      </c>
      <c r="N50" s="11"/>
      <c r="O50" s="11">
        <f t="shared" si="2"/>
        <v>0</v>
      </c>
      <c r="P50" s="11"/>
      <c r="Q50" s="11"/>
      <c r="R50" s="16">
        <f t="shared" si="3"/>
        <v>0</v>
      </c>
      <c r="S50" s="16"/>
      <c r="T50" s="16">
        <f t="shared" si="4"/>
        <v>0</v>
      </c>
      <c r="U50" s="16"/>
      <c r="V50" s="11" t="s">
        <v>177</v>
      </c>
      <c r="W50" s="11" t="s">
        <v>178</v>
      </c>
      <c r="X50" s="11" t="s">
        <v>179</v>
      </c>
      <c r="Y50" s="16"/>
      <c r="Z50" s="16"/>
      <c r="AA50" s="16"/>
      <c r="AB50" s="16" t="s">
        <v>174</v>
      </c>
    </row>
    <row r="51" spans="1:28" ht="44.25" customHeight="1">
      <c r="A51" s="11">
        <v>45</v>
      </c>
      <c r="B51" s="11" t="s">
        <v>187</v>
      </c>
      <c r="C51" s="11" t="s">
        <v>27</v>
      </c>
      <c r="D51" s="11" t="s">
        <v>180</v>
      </c>
      <c r="E51" s="21" t="s">
        <v>181</v>
      </c>
      <c r="F51" s="21" t="s">
        <v>182</v>
      </c>
      <c r="G51" s="11" t="s">
        <v>31</v>
      </c>
      <c r="H51" s="11">
        <v>2.5</v>
      </c>
      <c r="I51" s="11">
        <v>1</v>
      </c>
      <c r="J51" s="11">
        <v>0.8</v>
      </c>
      <c r="K51" s="11">
        <f t="shared" si="0"/>
        <v>0</v>
      </c>
      <c r="L51" s="11"/>
      <c r="M51" s="11">
        <f t="shared" si="1"/>
        <v>0</v>
      </c>
      <c r="N51" s="11"/>
      <c r="O51" s="11">
        <f t="shared" si="2"/>
        <v>0</v>
      </c>
      <c r="P51" s="11"/>
      <c r="Q51" s="11"/>
      <c r="R51" s="16">
        <f t="shared" si="3"/>
        <v>0</v>
      </c>
      <c r="S51" s="16"/>
      <c r="T51" s="16">
        <f t="shared" si="4"/>
        <v>0</v>
      </c>
      <c r="U51" s="16"/>
      <c r="V51" s="11" t="s">
        <v>183</v>
      </c>
      <c r="W51" s="22">
        <v>165716983231</v>
      </c>
      <c r="X51" s="20" t="s">
        <v>180</v>
      </c>
      <c r="Y51" s="16"/>
      <c r="Z51" s="16"/>
      <c r="AA51" s="16"/>
      <c r="AB51" s="16" t="s">
        <v>180</v>
      </c>
    </row>
    <row r="52" spans="1:28" s="23" customFormat="1" ht="15.75" customHeight="1">
      <c r="A52" s="24">
        <v>45</v>
      </c>
      <c r="B52" s="24"/>
      <c r="C52" s="24"/>
      <c r="D52" s="24"/>
      <c r="E52" s="24"/>
      <c r="F52" s="24"/>
      <c r="G52" s="24"/>
      <c r="H52" s="24"/>
      <c r="I52" s="24">
        <f>SUM(I8:I51)</f>
        <v>109</v>
      </c>
      <c r="J52" s="24"/>
      <c r="K52" s="24">
        <v>0</v>
      </c>
      <c r="L52" s="24"/>
      <c r="M52" s="24">
        <v>0</v>
      </c>
      <c r="N52" s="24"/>
      <c r="O52" s="24">
        <v>0</v>
      </c>
      <c r="P52" s="24"/>
      <c r="Q52" s="24"/>
      <c r="R52" s="25">
        <v>0</v>
      </c>
      <c r="S52" s="25"/>
      <c r="T52" s="25">
        <v>0</v>
      </c>
      <c r="U52" s="25"/>
      <c r="V52" s="25"/>
      <c r="W52" s="25"/>
      <c r="X52" s="25"/>
      <c r="Y52" s="25"/>
      <c r="Z52" s="25"/>
      <c r="AA52" s="25"/>
      <c r="AB52" s="25"/>
    </row>
    <row r="53" spans="1:28" ht="15.75" customHeight="1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</row>
    <row r="54" spans="1:28" ht="15.75" customHeight="1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</row>
    <row r="55" spans="1:28" ht="15.75" customHeight="1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</row>
    <row r="56" spans="1:28" ht="15.75" customHeight="1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</row>
    <row r="57" spans="1:28" ht="15.75" customHeight="1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</row>
    <row r="58" spans="1:28" ht="15.75" customHeight="1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</row>
    <row r="59" spans="1:28" ht="15.75" customHeight="1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</row>
    <row r="60" spans="1:28" ht="15.7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</row>
    <row r="61" spans="1:28" ht="15.75" customHeight="1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</row>
    <row r="62" spans="1:28" ht="15.75" customHeight="1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</row>
    <row r="63" spans="1:28" ht="15.75" customHeight="1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</row>
    <row r="64" spans="1:28" ht="15.75" customHeight="1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</row>
    <row r="65" spans="1:17" ht="15.75" customHeight="1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</row>
    <row r="66" spans="1:17" ht="15.75" customHeight="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</row>
    <row r="67" spans="1:17" ht="15.75" customHeight="1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</row>
    <row r="68" spans="1:17" ht="15.75" customHeight="1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</row>
    <row r="69" spans="1:17" ht="15.75" customHeight="1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</row>
    <row r="70" spans="1:17" ht="15.75" customHeight="1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</row>
    <row r="71" spans="1:17" ht="15.75" customHeight="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</row>
    <row r="72" spans="1:17" ht="15.75" customHeight="1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</row>
    <row r="73" spans="1:17" ht="15.75" customHeight="1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</row>
    <row r="74" spans="1:17" ht="15.75" customHeight="1"/>
    <row r="75" spans="1:17" ht="15.75" customHeight="1"/>
    <row r="76" spans="1:17" ht="15.75" customHeight="1"/>
    <row r="77" spans="1:17" ht="15.75" customHeight="1"/>
    <row r="78" spans="1:17" ht="15.75" customHeight="1"/>
    <row r="79" spans="1:17" ht="15.75" customHeight="1"/>
    <row r="80" spans="1:17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</sheetData>
  <mergeCells count="21">
    <mergeCell ref="C2:F2"/>
    <mergeCell ref="V4:AA4"/>
    <mergeCell ref="A4:A6"/>
    <mergeCell ref="AB5:AB6"/>
    <mergeCell ref="Y5:AA5"/>
    <mergeCell ref="T5:U5"/>
    <mergeCell ref="V5:X5"/>
    <mergeCell ref="B4:F4"/>
    <mergeCell ref="H5:H6"/>
    <mergeCell ref="G5:G6"/>
    <mergeCell ref="G4:U4"/>
    <mergeCell ref="R5:S5"/>
    <mergeCell ref="D5:D6"/>
    <mergeCell ref="E5:F5"/>
    <mergeCell ref="K5:L5"/>
    <mergeCell ref="Q5:Q6"/>
    <mergeCell ref="I5:J5"/>
    <mergeCell ref="C5:C6"/>
    <mergeCell ref="B5:B6"/>
    <mergeCell ref="M5:N5"/>
    <mergeCell ref="O5:P5"/>
  </mergeCells>
  <pageMargins left="0.70866141732283472" right="0.70866141732283472" top="0.74803149606299213" bottom="0.74803149606299213" header="0" footer="0"/>
  <pageSetup paperSize="9" scale="49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контейнеры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Войкова Диана Викторовна</dc:creator>
  <cp:lastModifiedBy>PARASKEVA_1</cp:lastModifiedBy>
  <cp:lastPrinted>2023-06-23T12:25:08Z</cp:lastPrinted>
  <dcterms:created xsi:type="dcterms:W3CDTF">2023-06-23T11:07:12Z</dcterms:created>
  <dcterms:modified xsi:type="dcterms:W3CDTF">2024-02-28T11:27:54Z</dcterms:modified>
</cp:coreProperties>
</file>